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266065F4-41B6-4489-86E5-7D4FD5B6C61E}" xr6:coauthVersionLast="47" xr6:coauthVersionMax="47" xr10:uidLastSave="{00000000-0000-0000-0000-000000000000}"/>
  <bookViews>
    <workbookView xWindow="-120" yWindow="-120" windowWidth="29040" windowHeight="15720" activeTab="3" xr2:uid="{F5949597-59C6-47D6-920E-7C3951588584}"/>
  </bookViews>
  <sheets>
    <sheet name="Link In" sheetId="1" r:id="rId1"/>
    <sheet name="Link Out" sheetId="12" r:id="rId2"/>
    <sheet name="Summary by Account" sheetId="13" r:id="rId3"/>
    <sheet name="Exhibit" sheetId="14" r:id="rId4"/>
    <sheet name="Workpaper" sheetId="15" r:id="rId5"/>
  </sheets>
  <externalReferences>
    <externalReference r:id="rId6"/>
    <externalReference r:id="rId7"/>
    <externalReference r:id="rId8"/>
  </externalReferences>
  <definedNames>
    <definedName name="_xlnm.Print_Area" localSheetId="4">Workpaper!$A$1:$I$28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5" i="1" l="1"/>
  <c r="E95" i="1"/>
  <c r="D95" i="1"/>
  <c r="C95" i="1"/>
  <c r="B95" i="1"/>
  <c r="A95" i="1"/>
  <c r="B29" i="1"/>
  <c r="O84" i="1"/>
  <c r="N84" i="1"/>
  <c r="M84" i="1"/>
  <c r="L84" i="1"/>
  <c r="K84" i="1"/>
  <c r="H84" i="1"/>
  <c r="G84" i="1"/>
  <c r="F84" i="1"/>
  <c r="E84" i="1"/>
  <c r="D84" i="1"/>
  <c r="B84" i="1"/>
  <c r="A84" i="1"/>
  <c r="O83" i="1"/>
  <c r="N83" i="1"/>
  <c r="M83" i="1"/>
  <c r="L83" i="1"/>
  <c r="K83" i="1"/>
  <c r="H83" i="1"/>
  <c r="G83" i="1"/>
  <c r="F83" i="1"/>
  <c r="E83" i="1"/>
  <c r="D83" i="1"/>
  <c r="B83" i="1"/>
  <c r="A83" i="1"/>
  <c r="O82" i="1"/>
  <c r="N82" i="1"/>
  <c r="M82" i="1"/>
  <c r="L82" i="1"/>
  <c r="K82" i="1"/>
  <c r="H82" i="1"/>
  <c r="G82" i="1"/>
  <c r="F82" i="1"/>
  <c r="E82" i="1"/>
  <c r="D82" i="1"/>
  <c r="B82" i="1"/>
  <c r="A82" i="1"/>
  <c r="O81" i="1"/>
  <c r="N81" i="1"/>
  <c r="M81" i="1"/>
  <c r="L81" i="1"/>
  <c r="K81" i="1"/>
  <c r="H81" i="1"/>
  <c r="G81" i="1"/>
  <c r="F81" i="1"/>
  <c r="E81" i="1"/>
  <c r="D81" i="1"/>
  <c r="B81" i="1"/>
  <c r="A81" i="1"/>
  <c r="O80" i="1"/>
  <c r="N80" i="1"/>
  <c r="M80" i="1"/>
  <c r="L80" i="1"/>
  <c r="K80" i="1"/>
  <c r="H80" i="1"/>
  <c r="G80" i="1"/>
  <c r="F80" i="1"/>
  <c r="E80" i="1"/>
  <c r="D80" i="1"/>
  <c r="B80" i="1"/>
  <c r="A80" i="1"/>
  <c r="O79" i="1"/>
  <c r="N79" i="1"/>
  <c r="M79" i="1"/>
  <c r="L79" i="1"/>
  <c r="K79" i="1"/>
  <c r="H79" i="1"/>
  <c r="G79" i="1"/>
  <c r="F79" i="1"/>
  <c r="E79" i="1"/>
  <c r="D79" i="1"/>
  <c r="B79" i="1"/>
  <c r="A79" i="1"/>
  <c r="O78" i="1"/>
  <c r="N78" i="1"/>
  <c r="M78" i="1"/>
  <c r="L78" i="1"/>
  <c r="K78" i="1"/>
  <c r="H78" i="1"/>
  <c r="G78" i="1"/>
  <c r="F78" i="1"/>
  <c r="E78" i="1"/>
  <c r="D78" i="1"/>
  <c r="B78" i="1"/>
  <c r="A78" i="1"/>
  <c r="O77" i="1"/>
  <c r="N77" i="1"/>
  <c r="M77" i="1"/>
  <c r="L77" i="1"/>
  <c r="K77" i="1"/>
  <c r="H77" i="1"/>
  <c r="G77" i="1"/>
  <c r="F77" i="1"/>
  <c r="E77" i="1"/>
  <c r="D77" i="1"/>
  <c r="B77" i="1"/>
  <c r="A77" i="1"/>
  <c r="O76" i="1"/>
  <c r="N76" i="1"/>
  <c r="M76" i="1"/>
  <c r="L76" i="1"/>
  <c r="K76" i="1"/>
  <c r="H76" i="1"/>
  <c r="G76" i="1"/>
  <c r="F76" i="1"/>
  <c r="E76" i="1"/>
  <c r="D76" i="1"/>
  <c r="B76" i="1"/>
  <c r="A76" i="1"/>
  <c r="O75" i="1"/>
  <c r="N75" i="1"/>
  <c r="M75" i="1"/>
  <c r="L75" i="1"/>
  <c r="K75" i="1"/>
  <c r="H75" i="1"/>
  <c r="G75" i="1"/>
  <c r="F75" i="1"/>
  <c r="E75" i="1"/>
  <c r="D75" i="1"/>
  <c r="B75" i="1"/>
  <c r="A75" i="1"/>
  <c r="O74" i="1"/>
  <c r="N74" i="1"/>
  <c r="M74" i="1"/>
  <c r="L74" i="1"/>
  <c r="K74" i="1"/>
  <c r="H74" i="1"/>
  <c r="G74" i="1"/>
  <c r="F74" i="1"/>
  <c r="E74" i="1"/>
  <c r="D74" i="1"/>
  <c r="B74" i="1"/>
  <c r="A74" i="1"/>
  <c r="O73" i="1"/>
  <c r="N73" i="1"/>
  <c r="M73" i="1"/>
  <c r="L73" i="1"/>
  <c r="K73" i="1"/>
  <c r="H73" i="1"/>
  <c r="G73" i="1"/>
  <c r="F73" i="1"/>
  <c r="E73" i="1"/>
  <c r="D73" i="1"/>
  <c r="B73" i="1"/>
  <c r="A73" i="1"/>
  <c r="O72" i="1"/>
  <c r="N72" i="1"/>
  <c r="M72" i="1"/>
  <c r="L72" i="1"/>
  <c r="K72" i="1"/>
  <c r="H72" i="1"/>
  <c r="G72" i="1"/>
  <c r="F72" i="1"/>
  <c r="E72" i="1"/>
  <c r="D72" i="1"/>
  <c r="B72" i="1"/>
  <c r="A72" i="1"/>
  <c r="O71" i="1"/>
  <c r="N71" i="1"/>
  <c r="M71" i="1"/>
  <c r="L71" i="1"/>
  <c r="K71" i="1"/>
  <c r="H71" i="1"/>
  <c r="G71" i="1"/>
  <c r="F71" i="1"/>
  <c r="E71" i="1"/>
  <c r="D71" i="1"/>
  <c r="B71" i="1"/>
  <c r="A71" i="1"/>
  <c r="O70" i="1"/>
  <c r="N70" i="1"/>
  <c r="M70" i="1"/>
  <c r="L70" i="1"/>
  <c r="K70" i="1"/>
  <c r="H70" i="1"/>
  <c r="G70" i="1"/>
  <c r="F70" i="1"/>
  <c r="E70" i="1"/>
  <c r="D70" i="1"/>
  <c r="B70" i="1"/>
  <c r="A70" i="1"/>
  <c r="O69" i="1"/>
  <c r="N69" i="1"/>
  <c r="M69" i="1"/>
  <c r="L69" i="1"/>
  <c r="K69" i="1"/>
  <c r="H69" i="1"/>
  <c r="G69" i="1"/>
  <c r="F69" i="1"/>
  <c r="E69" i="1"/>
  <c r="D69" i="1"/>
  <c r="B69" i="1"/>
  <c r="A69" i="1"/>
  <c r="O68" i="1"/>
  <c r="N68" i="1"/>
  <c r="M68" i="1"/>
  <c r="L68" i="1"/>
  <c r="K68" i="1"/>
  <c r="H68" i="1"/>
  <c r="G68" i="1"/>
  <c r="F68" i="1"/>
  <c r="E68" i="1"/>
  <c r="D68" i="1"/>
  <c r="B68" i="1"/>
  <c r="A68" i="1"/>
  <c r="O67" i="1"/>
  <c r="N67" i="1"/>
  <c r="M67" i="1"/>
  <c r="L67" i="1"/>
  <c r="K67" i="1"/>
  <c r="H67" i="1"/>
  <c r="G67" i="1"/>
  <c r="F67" i="1"/>
  <c r="E67" i="1"/>
  <c r="D67" i="1"/>
  <c r="B67" i="1"/>
  <c r="A67" i="1"/>
  <c r="O66" i="1"/>
  <c r="N66" i="1"/>
  <c r="M66" i="1"/>
  <c r="L66" i="1"/>
  <c r="K66" i="1"/>
  <c r="H66" i="1"/>
  <c r="G66" i="1"/>
  <c r="F66" i="1"/>
  <c r="E66" i="1"/>
  <c r="D66" i="1"/>
  <c r="B66" i="1"/>
  <c r="A66" i="1"/>
  <c r="O65" i="1"/>
  <c r="N65" i="1"/>
  <c r="M65" i="1"/>
  <c r="L65" i="1"/>
  <c r="K65" i="1"/>
  <c r="H65" i="1"/>
  <c r="G65" i="1"/>
  <c r="F65" i="1"/>
  <c r="E65" i="1"/>
  <c r="D65" i="1"/>
  <c r="B65" i="1"/>
  <c r="A65" i="1"/>
  <c r="O64" i="1"/>
  <c r="N64" i="1"/>
  <c r="M64" i="1"/>
  <c r="L64" i="1"/>
  <c r="K64" i="1"/>
  <c r="H64" i="1"/>
  <c r="G64" i="1"/>
  <c r="F64" i="1"/>
  <c r="E64" i="1"/>
  <c r="D64" i="1"/>
  <c r="B64" i="1"/>
  <c r="A64" i="1"/>
  <c r="O63" i="1"/>
  <c r="N63" i="1"/>
  <c r="M63" i="1"/>
  <c r="L63" i="1"/>
  <c r="K63" i="1"/>
  <c r="H63" i="1"/>
  <c r="G63" i="1"/>
  <c r="F63" i="1"/>
  <c r="E63" i="1"/>
  <c r="D63" i="1"/>
  <c r="B63" i="1"/>
  <c r="A63" i="1"/>
  <c r="O62" i="1"/>
  <c r="N62" i="1"/>
  <c r="M62" i="1"/>
  <c r="L62" i="1"/>
  <c r="K62" i="1"/>
  <c r="H62" i="1"/>
  <c r="G62" i="1"/>
  <c r="F62" i="1"/>
  <c r="E62" i="1"/>
  <c r="D62" i="1"/>
  <c r="B62" i="1"/>
  <c r="A62" i="1"/>
  <c r="O61" i="1"/>
  <c r="N61" i="1"/>
  <c r="M61" i="1"/>
  <c r="L61" i="1"/>
  <c r="K61" i="1"/>
  <c r="H61" i="1"/>
  <c r="G61" i="1"/>
  <c r="F61" i="1"/>
  <c r="E61" i="1"/>
  <c r="D61" i="1"/>
  <c r="B61" i="1"/>
  <c r="A61" i="1"/>
  <c r="O60" i="1"/>
  <c r="N60" i="1"/>
  <c r="M60" i="1"/>
  <c r="L60" i="1"/>
  <c r="K60" i="1"/>
  <c r="H60" i="1"/>
  <c r="G60" i="1"/>
  <c r="F60" i="1"/>
  <c r="E60" i="1"/>
  <c r="D60" i="1"/>
  <c r="B60" i="1"/>
  <c r="A60" i="1"/>
  <c r="O59" i="1"/>
  <c r="N59" i="1"/>
  <c r="M59" i="1"/>
  <c r="L59" i="1"/>
  <c r="K59" i="1"/>
  <c r="H59" i="1"/>
  <c r="G59" i="1"/>
  <c r="F59" i="1"/>
  <c r="E59" i="1"/>
  <c r="D59" i="1"/>
  <c r="B59" i="1"/>
  <c r="A59" i="1"/>
  <c r="O58" i="1"/>
  <c r="N58" i="1"/>
  <c r="M58" i="1"/>
  <c r="L58" i="1"/>
  <c r="K58" i="1"/>
  <c r="H58" i="1"/>
  <c r="G58" i="1"/>
  <c r="F58" i="1"/>
  <c r="E58" i="1"/>
  <c r="D58" i="1"/>
  <c r="B58" i="1"/>
  <c r="A58" i="1"/>
  <c r="G51" i="1"/>
  <c r="F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O46" i="1"/>
  <c r="N46" i="1"/>
  <c r="M46" i="1"/>
  <c r="L46" i="1"/>
  <c r="K46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H2" i="15"/>
  <c r="F2" i="14"/>
  <c r="E2" i="13"/>
  <c r="I3" i="12" l="1"/>
  <c r="F1" i="14"/>
  <c r="H3" i="12" s="1"/>
  <c r="A11" i="15"/>
  <c r="A9" i="13"/>
  <c r="B17" i="13"/>
  <c r="A17" i="13"/>
  <c r="C29" i="15"/>
  <c r="C34" i="15" s="1"/>
  <c r="A5" i="14"/>
  <c r="H30" i="15"/>
  <c r="G30" i="15"/>
  <c r="F30" i="15"/>
  <c r="E30" i="15"/>
  <c r="D24" i="15" s="1"/>
  <c r="D30" i="15"/>
  <c r="C30" i="15"/>
  <c r="H29" i="15"/>
  <c r="G29" i="15"/>
  <c r="G34" i="15"/>
  <c r="F29" i="15"/>
  <c r="F34" i="15"/>
  <c r="H34" i="15"/>
  <c r="E34" i="15"/>
  <c r="D34" i="15"/>
  <c r="O56" i="1"/>
  <c r="L56" i="1"/>
  <c r="M56" i="1"/>
  <c r="N56" i="1"/>
  <c r="K56" i="1"/>
  <c r="E34" i="1"/>
  <c r="E33" i="1"/>
  <c r="H56" i="1"/>
  <c r="G56" i="1"/>
  <c r="F56" i="1"/>
  <c r="F19" i="14"/>
  <c r="A13" i="15"/>
  <c r="B25" i="14"/>
  <c r="A6" i="15"/>
  <c r="A7" i="13"/>
  <c r="A4" i="14"/>
  <c r="A16" i="13"/>
  <c r="A10" i="12"/>
  <c r="A15" i="13"/>
  <c r="A9" i="12"/>
  <c r="A14" i="13"/>
  <c r="A8" i="12"/>
  <c r="B15" i="13"/>
  <c r="B9" i="12" s="1"/>
  <c r="B14" i="13"/>
  <c r="B8" i="12" s="1"/>
  <c r="A3" i="12"/>
  <c r="B16" i="13"/>
  <c r="B10" i="12" s="1"/>
  <c r="A8" i="15" l="1"/>
  <c r="A12" i="15"/>
  <c r="H1" i="15"/>
  <c r="A5" i="15"/>
  <c r="A7" i="15"/>
  <c r="C3" i="12"/>
  <c r="C13" i="14"/>
  <c r="A23" i="1"/>
  <c r="B15" i="14" s="1"/>
  <c r="E1" i="12"/>
  <c r="B3" i="12"/>
  <c r="Q58" i="1"/>
  <c r="M53" i="1"/>
  <c r="C19" i="15" s="1"/>
  <c r="F53" i="1"/>
  <c r="A29" i="1"/>
  <c r="L53" i="1"/>
  <c r="E13" i="14"/>
  <c r="K53" i="1"/>
  <c r="E12" i="13"/>
  <c r="A5" i="13"/>
  <c r="G1" i="12"/>
  <c r="M86" i="1"/>
  <c r="D19" i="15" s="1"/>
  <c r="C12" i="13"/>
  <c r="A9" i="14"/>
  <c r="O86" i="1"/>
  <c r="D21" i="15" s="1"/>
  <c r="N53" i="1"/>
  <c r="C20" i="15" s="1"/>
  <c r="O53" i="1"/>
  <c r="C21" i="15" s="1"/>
  <c r="K86" i="1"/>
  <c r="F86" i="1"/>
  <c r="N86" i="1"/>
  <c r="D20" i="15" s="1"/>
  <c r="L86" i="1"/>
  <c r="G53" i="1"/>
  <c r="A7" i="14"/>
  <c r="A10" i="14"/>
  <c r="E1" i="13"/>
  <c r="G86" i="1"/>
  <c r="A10" i="13"/>
  <c r="A4" i="13"/>
  <c r="E20" i="15" l="1"/>
  <c r="E21" i="15"/>
  <c r="E19" i="15"/>
  <c r="A6" i="13"/>
  <c r="A6" i="14"/>
  <c r="C22" i="15"/>
  <c r="P50" i="1"/>
  <c r="D22" i="15"/>
  <c r="P49" i="1"/>
  <c r="E22" i="15"/>
  <c r="E24" i="15" l="1"/>
  <c r="H35" i="15" s="1"/>
  <c r="C22" i="12"/>
  <c r="G35" i="15" l="1"/>
  <c r="F35" i="15"/>
  <c r="D35" i="15"/>
  <c r="C35" i="15"/>
  <c r="D9" i="12" s="1"/>
  <c r="H49" i="1" s="1"/>
  <c r="I49" i="1" s="1"/>
  <c r="C15" i="13" s="1"/>
  <c r="G24" i="15"/>
  <c r="E15" i="13" s="1"/>
  <c r="G9" i="12" s="1"/>
  <c r="D10" i="12"/>
  <c r="D11" i="12"/>
  <c r="D8" i="12" l="1"/>
  <c r="D13" i="12" s="1"/>
  <c r="D3" i="12" s="1"/>
  <c r="E17" i="13"/>
  <c r="G11" i="12" s="1"/>
  <c r="E14" i="13"/>
  <c r="G8" i="12" s="1"/>
  <c r="G26" i="15"/>
  <c r="E16" i="13"/>
  <c r="G10" i="12" s="1"/>
  <c r="H51" i="1"/>
  <c r="I51" i="1" s="1"/>
  <c r="C17" i="13" s="1"/>
  <c r="E11" i="12" s="1"/>
  <c r="H50" i="1"/>
  <c r="I50" i="1" s="1"/>
  <c r="C16" i="13" s="1"/>
  <c r="D16" i="13" s="1"/>
  <c r="F10" i="12" s="1"/>
  <c r="E9" i="12"/>
  <c r="D15" i="13"/>
  <c r="F9" i="12" s="1"/>
  <c r="H48" i="1" l="1"/>
  <c r="I48" i="1" s="1"/>
  <c r="I53" i="1" s="1"/>
  <c r="G13" i="12"/>
  <c r="E19" i="13"/>
  <c r="E35" i="15"/>
  <c r="E15" i="14" s="1"/>
  <c r="G3" i="12" s="1"/>
  <c r="D17" i="13"/>
  <c r="F11" i="12" s="1"/>
  <c r="E10" i="12"/>
  <c r="H53" i="1"/>
  <c r="C14" i="13" l="1"/>
  <c r="E25" i="14"/>
  <c r="C19" i="13"/>
  <c r="E8" i="12"/>
  <c r="E13" i="12" s="1"/>
  <c r="D14" i="13"/>
  <c r="C15" i="14"/>
  <c r="J49" i="1"/>
  <c r="J50" i="1"/>
  <c r="J51" i="1"/>
  <c r="E3" i="12" l="1"/>
  <c r="D15" i="14"/>
  <c r="F3" i="12" s="1"/>
  <c r="F8" i="12"/>
  <c r="D19" i="13"/>
  <c r="D19" i="14" s="1"/>
  <c r="D23" i="14" s="1"/>
  <c r="F13" i="12" l="1"/>
  <c r="I60" i="1" l="1"/>
  <c r="I70" i="1"/>
  <c r="I77" i="1"/>
  <c r="I83" i="1"/>
  <c r="I84" i="1"/>
  <c r="I80" i="1"/>
  <c r="I73" i="1"/>
  <c r="I76" i="1"/>
  <c r="I72" i="1"/>
  <c r="I64" i="1"/>
  <c r="I78" i="1"/>
  <c r="I67" i="1"/>
  <c r="I65" i="1"/>
  <c r="I61" i="1"/>
  <c r="I62" i="1"/>
  <c r="I66" i="1"/>
  <c r="I81" i="1"/>
  <c r="I79" i="1" l="1"/>
  <c r="I63" i="1"/>
  <c r="I82" i="1"/>
  <c r="I71" i="1"/>
  <c r="I75" i="1"/>
  <c r="I69" i="1"/>
  <c r="I68" i="1"/>
  <c r="I74" i="1"/>
  <c r="I59" i="1" l="1"/>
  <c r="I58" i="1"/>
  <c r="H86" i="1" l="1"/>
  <c r="I8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<sst xmlns="http://schemas.openxmlformats.org/spreadsheetml/2006/main" count="75" uniqueCount="49">
  <si>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</si>
  <si>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</si>
  <si>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</si>
  <si>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</si>
  <si>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</si>
  <si>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</si>
  <si>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</si>
  <si>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</si>
  <si>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</si>
  <si>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</si>
  <si>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</si>
  <si>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</si>
  <si>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</si>
  <si>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</si>
  <si>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</si>
  <si>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</si>
  <si>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</si>
  <si>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</si>
  <si>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Adjustments Detail:</t>
  </si>
  <si>
    <t>WP Reference</t>
  </si>
  <si>
    <t>WP Location</t>
  </si>
  <si>
    <t>Base Year</t>
  </si>
  <si>
    <t>Base Year and Historical Actual expense:</t>
  </si>
  <si>
    <t>Customers:</t>
  </si>
  <si>
    <t>excluding AFUDC</t>
  </si>
  <si>
    <t>Link to Revenue Requirement:</t>
  </si>
  <si>
    <t xml:space="preserve">Uncollectibles </t>
  </si>
  <si>
    <t>Revenues</t>
  </si>
  <si>
    <t>Write off %</t>
  </si>
  <si>
    <t>Pro forma Expense</t>
  </si>
  <si>
    <t>Water Revenues - Pro forma</t>
  </si>
  <si>
    <t>Revenue Accounts:</t>
  </si>
  <si>
    <t>Adjustment based on change in revenue</t>
  </si>
  <si>
    <t>3 Year Average</t>
  </si>
  <si>
    <t>Forecast Year (12 Months Ending January 31, 2025)</t>
  </si>
  <si>
    <t>Alloc %</t>
  </si>
  <si>
    <t>Revenues:</t>
  </si>
  <si>
    <t>Forecasted Uncollectible Expense:</t>
  </si>
  <si>
    <t>Revenue * Write off %</t>
  </si>
  <si>
    <t>Sept 24 - Feb 25 Actual</t>
  </si>
  <si>
    <t>Mar 25 - Aug 25 Actual</t>
  </si>
  <si>
    <t>Mar 25 - Aug 25 Forecast</t>
  </si>
  <si>
    <t>Jan-Dec</t>
  </si>
  <si>
    <t>Forecast Year (12 Months Ending December 31, 2026)</t>
  </si>
  <si>
    <t>Link In From KAWC 2025 Rate Case - Income Statement</t>
  </si>
  <si>
    <t>Link Ins from 2025 KY Constants_Financial Data</t>
  </si>
  <si>
    <t>Uncollectible Accounts Exp - Individual</t>
  </si>
  <si>
    <t>Uncollectible accounts expense</t>
  </si>
  <si>
    <t>P33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</si>
</sst>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0_);\(0\)"/>
    <numFmt numFmtId="181" formatCode="_(* #,##0_);_(* \(#,##0\);_(* &quot;-&quot;??_);_(@_)"/>
    <numFmt numFmtId="182" formatCode="0.0000%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2" fontId="0" fillId="0" borderId="0" xfId="0" applyNumberFormat="1" applyAlignment="1">
      <alignment horizontal="center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46" fillId="0" borderId="0" xfId="0" applyNumberFormat="1" applyFont="1"/>
    <xf numFmtId="0" fontId="0" fillId="26" borderId="0" xfId="0" applyFill="1"/>
    <xf numFmtId="0" fontId="46" fillId="26" borderId="0" xfId="0" applyFont="1" applyFill="1"/>
    <xf numFmtId="43" fontId="0" fillId="0" borderId="0" xfId="2" applyFont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/>
    </xf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15" xfId="0" applyNumberFormat="1" applyBorder="1"/>
    <xf numFmtId="43" fontId="0" fillId="0" borderId="0" xfId="2" applyFont="1" applyFill="1" applyBorder="1"/>
    <xf numFmtId="5" fontId="0" fillId="0" borderId="16" xfId="0" applyNumberFormat="1" applyBorder="1"/>
    <xf numFmtId="0" fontId="1" fillId="26" borderId="0" xfId="1594" applyFont="1" applyFill="1"/>
    <xf numFmtId="0" fontId="1" fillId="26" borderId="0" xfId="1898" applyFill="1"/>
    <xf numFmtId="0" fontId="0" fillId="0" borderId="0" xfId="0" applyAlignment="1">
      <alignment horizontal="left" wrapText="1" indent="2"/>
    </xf>
    <xf numFmtId="0" fontId="46" fillId="0" borderId="17" xfId="0" applyFont="1" applyBorder="1"/>
    <xf numFmtId="180" fontId="48" fillId="0" borderId="17" xfId="1" applyNumberFormat="1" applyFont="1" applyBorder="1" applyAlignment="1">
      <alignment horizontal="center"/>
    </xf>
    <xf numFmtId="0" fontId="0" fillId="0" borderId="17" xfId="0" applyBorder="1"/>
    <xf numFmtId="0" fontId="46" fillId="0" borderId="0" xfId="0" applyFont="1" applyAlignment="1">
      <alignment horizontal="center"/>
    </xf>
    <xf numFmtId="5" fontId="0" fillId="0" borderId="0" xfId="1" applyNumberFormat="1" applyFont="1" applyFill="1" applyAlignment="1"/>
    <xf numFmtId="0" fontId="50" fillId="0" borderId="0" xfId="0" applyFont="1"/>
    <xf numFmtId="10" fontId="50" fillId="0" borderId="0" xfId="1899" applyNumberFormat="1" applyFont="1"/>
    <xf numFmtId="0" fontId="46" fillId="27" borderId="0" xfId="0" applyFont="1" applyFill="1"/>
    <xf numFmtId="43" fontId="0" fillId="0" borderId="0" xfId="2" applyFont="1" applyAlignment="1">
      <alignment horizontal="center"/>
    </xf>
    <xf numFmtId="43" fontId="0" fillId="0" borderId="16" xfId="0" applyNumberFormat="1" applyBorder="1" applyAlignment="1">
      <alignment horizontal="center"/>
    </xf>
    <xf numFmtId="181" fontId="0" fillId="0" borderId="0" xfId="0" applyNumberFormat="1"/>
    <xf numFmtId="178" fontId="48" fillId="0" borderId="1" xfId="0" applyNumberFormat="1" applyFont="1" applyBorder="1" applyAlignment="1">
      <alignment horizontal="center" wrapText="1"/>
    </xf>
    <xf numFmtId="0" fontId="50" fillId="0" borderId="0" xfId="1593" applyFont="1"/>
    <xf numFmtId="182" fontId="0" fillId="0" borderId="0" xfId="1899" applyNumberFormat="1" applyFont="1"/>
    <xf numFmtId="0" fontId="49" fillId="0" borderId="0" xfId="0" applyFont="1" applyAlignment="1">
      <alignment horizontal="center"/>
    </xf>
    <xf numFmtId="5" fontId="0" fillId="0" borderId="15" xfId="0" applyNumberFormat="1" applyBorder="1"/>
    <xf numFmtId="181" fontId="0" fillId="0" borderId="0" xfId="2" applyNumberFormat="1" applyFont="1" applyAlignment="1">
      <alignment horizontal="center"/>
    </xf>
    <xf numFmtId="181" fontId="0" fillId="0" borderId="16" xfId="0" applyNumberFormat="1" applyBorder="1"/>
    <xf numFmtId="181" fontId="48" fillId="0" borderId="1" xfId="0" applyNumberFormat="1" applyFont="1" applyBorder="1" applyAlignment="1">
      <alignment horizontal="center"/>
    </xf>
    <xf numFmtId="9" fontId="0" fillId="0" borderId="0" xfId="1899" applyFont="1"/>
    <xf numFmtId="10" fontId="46" fillId="0" borderId="0" xfId="1899" applyNumberFormat="1" applyFont="1"/>
    <xf numFmtId="181" fontId="0" fillId="0" borderId="0" xfId="2" applyNumberFormat="1" applyFont="1" applyFill="1"/>
    <xf numFmtId="9" fontId="0" fillId="0" borderId="0" xfId="1899" applyFont="1" applyBorder="1"/>
    <xf numFmtId="7" fontId="0" fillId="0" borderId="0" xfId="0" applyNumberFormat="1"/>
    <xf numFmtId="178" fontId="48" fillId="0" borderId="0" xfId="0" applyNumberFormat="1" applyFont="1" applyAlignment="1">
      <alignment horizontal="center" wrapText="1"/>
    </xf>
    <xf numFmtId="49" fontId="48" fillId="0" borderId="1" xfId="0" applyNumberFormat="1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182" fontId="0" fillId="0" borderId="0" xfId="0" applyNumberFormat="1"/>
    <xf numFmtId="181" fontId="0" fillId="0" borderId="0" xfId="0" applyNumberFormat="1" applyAlignment="1">
      <alignment horizontal="center"/>
    </xf>
    <xf numFmtId="181" fontId="0" fillId="0" borderId="16" xfId="0" applyNumberForma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181" fontId="0" fillId="0" borderId="21" xfId="2" applyNumberFormat="1" applyFont="1" applyBorder="1"/>
    <xf numFmtId="0" fontId="0" fillId="0" borderId="22" xfId="0" applyBorder="1"/>
    <xf numFmtId="0" fontId="0" fillId="0" borderId="23" xfId="0" applyBorder="1"/>
    <xf numFmtId="37" fontId="0" fillId="0" borderId="0" xfId="1" applyNumberFormat="1" applyFont="1" applyAlignment="1">
      <alignment horizontal="right"/>
    </xf>
    <xf numFmtId="3" fontId="0" fillId="0" borderId="0" xfId="0" applyNumberFormat="1" applyAlignment="1">
      <alignment horizontal="right"/>
    </xf>
    <xf numFmtId="182" fontId="0" fillId="0" borderId="16" xfId="1899" applyNumberFormat="1" applyFont="1" applyBorder="1"/>
    <xf numFmtId="182" fontId="0" fillId="0" borderId="0" xfId="1899" applyNumberFormat="1" applyFont="1" applyFill="1"/>
    <xf numFmtId="0" fontId="46" fillId="0" borderId="24" xfId="0" applyFont="1" applyBorder="1" applyAlignment="1">
      <alignment horizontal="center"/>
    </xf>
    <xf numFmtId="0" fontId="46" fillId="0" borderId="24" xfId="0" applyFont="1" applyBorder="1" applyAlignment="1">
      <alignment horizontal="center" wrapText="1"/>
    </xf>
    <xf numFmtId="181" fontId="0" fillId="0" borderId="24" xfId="2" applyNumberFormat="1" applyFont="1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14" fontId="46" fillId="0" borderId="0" xfId="0" applyNumberFormat="1" applyFont="1" applyAlignment="1">
      <alignment vertical="top"/>
    </xf>
    <xf numFmtId="181" fontId="50" fillId="0" borderId="0" xfId="2" applyNumberFormat="1" applyFont="1" applyAlignment="1">
      <alignment horizontal="right"/>
    </xf>
    <xf numFmtId="181" fontId="0" fillId="0" borderId="24" xfId="2" applyNumberFormat="1" applyFont="1" applyBorder="1" applyAlignment="1">
      <alignment horizontal="center"/>
    </xf>
    <xf numFmtId="9" fontId="0" fillId="0" borderId="0" xfId="1899" applyFont="1" applyAlignment="1">
      <alignment horizontal="center"/>
    </xf>
    <xf numFmtId="0" fontId="0" fillId="0" borderId="16" xfId="0" applyBorder="1" applyAlignment="1">
      <alignment horizontal="center"/>
    </xf>
    <xf numFmtId="181" fontId="0" fillId="0" borderId="0" xfId="2" applyNumberFormat="1" applyFont="1" applyFill="1" applyAlignment="1"/>
    <xf numFmtId="181" fontId="0" fillId="0" borderId="0" xfId="2" applyNumberFormat="1" applyFont="1" applyAlignment="1">
      <alignment horizontal="right"/>
    </xf>
    <xf numFmtId="0" fontId="46" fillId="0" borderId="0" xfId="0" applyFont="1" applyAlignment="1">
      <alignment horizontal="centerContinuous"/>
    </xf>
    <xf numFmtId="49" fontId="46" fillId="0" borderId="0" xfId="0" applyNumberFormat="1" applyFont="1" applyAlignment="1">
      <alignment horizontal="centerContinuous"/>
    </xf>
    <xf numFmtId="5" fontId="0" fillId="0" borderId="25" xfId="0" applyNumberFormat="1" applyBorder="1"/>
    <xf numFmtId="0" fontId="0" fillId="0" borderId="0" xfId="0" applyAlignment="1">
      <alignment horizontal="centerContinuous"/>
    </xf>
    <xf numFmtId="5" fontId="50" fillId="0" borderId="15" xfId="0" applyNumberFormat="1" applyFont="1" applyBorder="1"/>
    <xf numFmtId="0" fontId="46" fillId="0" borderId="0" xfId="0" applyFont="1" applyAlignment="1">
      <alignment horizontal="center" vertical="top" wrapText="1"/>
    </xf>
    <xf numFmtId="0" fontId="46" fillId="0" borderId="1" xfId="0" applyFont="1" applyBorder="1" applyAlignment="1">
      <alignment horizontal="center" vertical="top" wrapText="1"/>
    </xf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1" defaultTableStyle="TableStyleMedium9" defaultPivotStyle="PivotStyleLight16">
    <tableStyle name="Invisible" pivot="0" table="0" count="0" xr9:uid="{4B2FF124-37F1-4D62-877C-D898511D4E10}"/>
  </tableStyles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Revenues/KAWC%202025%20Rate%20Case%20-%20Exhibits%20(25,%2026,%2037)%20Revenue%20WP%20Sup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7">
          <cell r="F7" t="str">
            <v>2020act</v>
          </cell>
          <cell r="G7" t="str">
            <v>2021act</v>
          </cell>
          <cell r="H7" t="str">
            <v>2022act</v>
          </cell>
          <cell r="I7" t="str">
            <v>2023act</v>
          </cell>
          <cell r="J7" t="str">
            <v>2024act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  <cell r="M8">
            <v>0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  <cell r="M9">
            <v>0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  <cell r="M10">
            <v>0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  <cell r="M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  <cell r="M12" t="e">
            <v>#N/A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  <cell r="M13">
            <v>0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  <cell r="M14">
            <v>0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  <cell r="M15">
            <v>0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  <cell r="M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  <cell r="M17" t="e">
            <v>#N/A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  <cell r="M18">
            <v>0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  <cell r="M19">
            <v>0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  <cell r="M20" t="e">
            <v>#N/A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  <cell r="M21">
            <v>0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  <cell r="M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  <cell r="M23" t="e">
            <v>#N/A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  <cell r="M24">
            <v>0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  <cell r="M25">
            <v>0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  <cell r="M26">
            <v>0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  <cell r="M27" t="e">
            <v>#N/A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  <cell r="M28">
            <v>0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  <cell r="M29">
            <v>0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  <cell r="M30">
            <v>0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  <cell r="M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  <cell r="M32" t="e">
            <v>#N/A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  <cell r="M33">
            <v>0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  <cell r="M34">
            <v>0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  <cell r="M35">
            <v>0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  <cell r="M36" t="e">
            <v>#N/A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  <cell r="M37">
            <v>0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  <cell r="M38">
            <v>0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  <cell r="M39">
            <v>0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  <cell r="M40">
            <v>0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  <cell r="M41" t="e">
            <v>#N/A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  <cell r="M42">
            <v>0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  <cell r="M43">
            <v>0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  <cell r="M44">
            <v>0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  <cell r="M45">
            <v>0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  <cell r="M46">
            <v>0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  <cell r="M47">
            <v>0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  <cell r="M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  <cell r="M49" t="e">
            <v>#N/A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  <cell r="M50" t="e">
            <v>#N/A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  <cell r="M51">
            <v>0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  <cell r="M52">
            <v>0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  <cell r="M53">
            <v>0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  <cell r="M54">
            <v>0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  <cell r="M55">
            <v>0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  <cell r="M56">
            <v>0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  <cell r="M57">
            <v>0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  <cell r="M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  <cell r="M59" t="e">
            <v>#N/A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  <cell r="M60">
            <v>0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  <cell r="M61">
            <v>0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  <cell r="M62">
            <v>0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  <cell r="M63">
            <v>0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  <cell r="M64">
            <v>0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  <cell r="M65">
            <v>0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  <cell r="M66">
            <v>0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  <cell r="M67">
            <v>0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  <cell r="M68">
            <v>0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  <cell r="M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  <cell r="M70" t="e">
            <v>#N/A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  <cell r="M71" t="e">
            <v>#N/A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  <cell r="M72">
            <v>134092.80156333331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  <cell r="M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  <cell r="M74" t="e">
            <v>#N/A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  <cell r="M75">
            <v>0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  <cell r="M76">
            <v>46065.735916245103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  <cell r="M77">
            <v>312173.01625071763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  <cell r="M78">
            <v>2781035.8449362763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  <cell r="M79">
            <v>10448.735395224228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  <cell r="M80">
            <v>2416.8107845121681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  <cell r="M81" t="e">
            <v>#N/A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  <cell r="M82">
            <v>2385211.5845753434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  <cell r="M83" t="e">
            <v>#N/A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  <cell r="M84">
            <v>359782.90411764703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  <cell r="M85" t="e">
            <v>#N/A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  <cell r="M86" t="e">
            <v>#N/A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  <cell r="M87">
            <v>2504323.5304952762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  <cell r="M88">
            <v>15691.043485701748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  <cell r="M89">
            <v>1058694.7606985448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  <cell r="M90">
            <v>40204.239803056415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  <cell r="M91">
            <v>119222.6425262733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  <cell r="M92">
            <v>0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  <cell r="M93">
            <v>50771.232758618862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  <cell r="M94">
            <v>308751.48811056162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  <cell r="M95">
            <v>10141.717649327611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  <cell r="M96">
            <v>103.05320483308523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  <cell r="M97">
            <v>147397.15387530325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  <cell r="M98">
            <v>95163.96532797438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  <cell r="M99">
            <v>366977.92507594108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  <cell r="M100">
            <v>0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  <cell r="M101">
            <v>98493.60310321927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  <cell r="M102">
            <v>308027.27866051678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  <cell r="M103">
            <v>0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  <cell r="M104">
            <v>45981.010732303497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  <cell r="M105">
            <v>0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  <cell r="M106">
            <v>14959.140273144729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  <cell r="M107">
            <v>26178.332255630077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  <cell r="M108">
            <v>28915.930778222893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  <cell r="M109">
            <v>-2002824.1885663585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  <cell r="M110">
            <v>389493.95122303994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  <cell r="M111">
            <v>126639.30746477241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  <cell r="M112">
            <v>12493.430299401643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  <cell r="M113">
            <v>0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  <cell r="M114">
            <v>1609.1800208106654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  <cell r="M115">
            <v>52185.832922391455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  <cell r="M116">
            <v>1211.2603146190302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  <cell r="M117">
            <v>19659.442037230168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  <cell r="M118">
            <v>23.442960133178136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  <cell r="M119">
            <v>338.56782395504172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  <cell r="M120">
            <v>27754.412188270333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  <cell r="M121">
            <v>47443.055764901015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  <cell r="M122">
            <v>15443.852008456954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  <cell r="M123">
            <v>662.08631024895294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  <cell r="M124">
            <v>3592.4892062231952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  <cell r="M125">
            <v>18903.029634936636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  <cell r="M126">
            <v>-387235.07570120314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  <cell r="M127">
            <v>979.3436332774811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  <cell r="M128">
            <v>30319.539852692411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  <cell r="M129">
            <v>0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  <cell r="M130">
            <v>0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  <cell r="M131">
            <v>0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  <cell r="M132">
            <v>0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  <cell r="M133">
            <v>85.67413200344005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  <cell r="M134">
            <v>0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  <cell r="M135">
            <v>244.71613362824706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  <cell r="M136">
            <v>236.34129934304238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  <cell r="M137">
            <v>0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  <cell r="M138">
            <v>0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  <cell r="M139">
            <v>-979.3436332774811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  <cell r="M140">
            <v>427681.54690017778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  <cell r="M141">
            <v>0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  <cell r="M142">
            <v>81041.556955876396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  <cell r="M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  <cell r="M144" t="e">
            <v>#N/A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  <cell r="M145">
            <v>142750.11623735022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  <cell r="M146">
            <v>-43610.616237350201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  <cell r="M147" t="e">
            <v>#N/A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  <cell r="M148">
            <v>259676.86873450055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  <cell r="M149">
            <v>7883.1724743292934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  <cell r="M150">
            <v>2476401.3380629919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  <cell r="M151">
            <v>-1013851.610563067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  <cell r="M152">
            <v>12204.497778159368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  <cell r="M153" t="e">
            <v>#N/A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  <cell r="M154">
            <v>144707.85096841841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  <cell r="M155">
            <v>-60926.387184992367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  <cell r="M156">
            <v>198653.38644549125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  <cell r="M157">
            <v>-80704.373140327225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  <cell r="M158">
            <v>12051.778578429317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  <cell r="M159">
            <v>14480.359064503251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  <cell r="M160">
            <v>-5841.8790423064247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  <cell r="M161">
            <v>0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  <cell r="M162">
            <v>391.34116483781787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  <cell r="M163">
            <v>434.03093825139649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  <cell r="M164">
            <v>27.804399322591635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  <cell r="M165">
            <v>0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  <cell r="M166">
            <v>7705.026667118872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  <cell r="M167">
            <v>254.39496836432286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  <cell r="M168">
            <v>4613.5601645087572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  <cell r="M169">
            <v>340.05380466478977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  <cell r="M170">
            <v>10220.145373915992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  <cell r="M171">
            <v>24746.858942624494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  <cell r="M172">
            <v>4047.0478871747478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  <cell r="M173" t="e">
            <v>#N/A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  <cell r="M174" t="e">
            <v>#N/A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  <cell r="M175">
            <v>3357656.3934503081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  <cell r="M176">
            <v>111787.13248272258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  <cell r="M177">
            <v>295869.14611893991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  <cell r="M178">
            <v>227684.53685623797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  <cell r="M179">
            <v>641201.19535035617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  <cell r="M180">
            <v>394465.03103167732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  <cell r="M181">
            <v>169906.62825887793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  <cell r="M182">
            <v>568511.23371713026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  <cell r="M183">
            <v>222281.31045905221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  <cell r="M184">
            <v>385228.52814030723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  <cell r="M185">
            <v>403016.35515747184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  <cell r="M186">
            <v>197716.93002023932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  <cell r="M187">
            <v>52889.385536349895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  <cell r="M188">
            <v>5331.417685719357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  <cell r="M189">
            <v>7418.1495702143347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  <cell r="M190">
            <v>0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  <cell r="M191">
            <v>0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  <cell r="M192">
            <v>0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  <cell r="M193">
            <v>0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  <cell r="M194">
            <v>0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  <cell r="M195">
            <v>0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  <cell r="M196">
            <v>0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  <cell r="M197">
            <v>0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  <cell r="M198">
            <v>0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  <cell r="M199">
            <v>0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  <cell r="M200">
            <v>0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  <cell r="M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  <cell r="M202" t="e">
            <v>#N/A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  <cell r="M203">
            <v>0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  <cell r="M204">
            <v>0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  <cell r="M205">
            <v>0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  <cell r="M206">
            <v>8229.5728220000001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  <cell r="M207">
            <v>0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  <cell r="M208">
            <v>9212.6277360000004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  <cell r="M209">
            <v>27204.533997999999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  <cell r="M210">
            <v>350373.90979599999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  <cell r="M211">
            <v>0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  <cell r="M212">
            <v>63212.001470000003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  <cell r="M213">
            <v>0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  <cell r="M214">
            <v>0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  <cell r="M215">
            <v>30081.584999999999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  <cell r="M216">
            <v>30615.513900000002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  <cell r="M217">
            <v>1363.534392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  <cell r="M218">
            <v>87295.58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  <cell r="M219">
            <v>106729.361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  <cell r="M220">
            <v>104571.41631400002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  <cell r="M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  <cell r="M222" t="e">
            <v>#N/A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  <cell r="M223">
            <v>0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  <cell r="M224">
            <v>7460.9408819999999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  <cell r="M225">
            <v>56846.327764000009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  <cell r="M226">
            <v>35374.764289999992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  <cell r="M227">
            <v>0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  <cell r="M228">
            <v>0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  <cell r="M229">
            <v>47912.040600000008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  <cell r="M230">
            <v>4816.1925479999991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  <cell r="M231">
            <v>84071.839372000002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  <cell r="M232">
            <v>0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  <cell r="M233">
            <v>0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  <cell r="M234">
            <v>22472.385244000001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  <cell r="M235">
            <v>1913.0862260000001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  <cell r="M236">
            <v>7301.9418820000001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  <cell r="M237">
            <v>0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  <cell r="M238">
            <v>125.722048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  <cell r="M239">
            <v>11020.795138000001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  <cell r="M240">
            <v>4818.777564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  <cell r="M241">
            <v>64436.704089999999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  <cell r="M242">
            <v>0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  <cell r="M243">
            <v>324020.584638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  <cell r="M244">
            <v>0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  <cell r="M245">
            <v>0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  <cell r="M246">
            <v>349.03870799999999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  <cell r="M247">
            <v>40547.791625999998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  <cell r="M248">
            <v>0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  <cell r="M249">
            <v>0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  <cell r="M250">
            <v>3392.2077620000005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  <cell r="M251">
            <v>13075.175056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  <cell r="M252">
            <v>799.61109999999996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  <cell r="M253">
            <v>0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  <cell r="M254">
            <v>17843.985902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  <cell r="M255">
            <v>2227.4118619999999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  <cell r="M256">
            <v>302.79564399999992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  <cell r="M257">
            <v>20419.072157999999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  <cell r="M258" t="e">
            <v>#N/A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  <cell r="M259">
            <v>0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  <cell r="M260">
            <v>0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  <cell r="M261">
            <v>0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  <cell r="M262">
            <v>1306.4691380000002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  <cell r="M263">
            <v>0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  <cell r="M264">
            <v>56133.683988000004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  <cell r="M265">
            <v>0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  <cell r="M266">
            <v>0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  <cell r="M267">
            <v>0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  <cell r="M268">
            <v>130.44072799999987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  <cell r="M269">
            <v>923.22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  <cell r="M270">
            <v>32931.124045999997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  <cell r="M271">
            <v>13685.772247999999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  <cell r="M272">
            <v>0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  <cell r="M273">
            <v>49317.8995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  <cell r="M274" t="e">
            <v>#N/A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  <cell r="M275">
            <v>0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  <cell r="M276">
            <v>0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  <cell r="M277">
            <v>3907.3049999999998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  <cell r="M278">
            <v>113.82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  <cell r="M279">
            <v>820.49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  <cell r="M280">
            <v>0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  <cell r="M281">
            <v>17627.21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  <cell r="M282">
            <v>960.83500000000015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  <cell r="M283" t="e">
            <v>#N/A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  <cell r="M284">
            <v>0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  <cell r="M285">
            <v>0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  <cell r="M286">
            <v>0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  <cell r="M287">
            <v>50623.02825933334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  <cell r="M288">
            <v>0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  <cell r="M289">
            <v>0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  <cell r="M290">
            <v>0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  <cell r="M291">
            <v>214.25884600000001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  <cell r="M292">
            <v>9016.0023920000003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  <cell r="M293">
            <v>7064.8692440000004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  <cell r="M294">
            <v>0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  <cell r="M295">
            <v>5452.6501580000004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  <cell r="M296">
            <v>49803.031093999998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  <cell r="M297">
            <v>0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  <cell r="M298">
            <v>0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  <cell r="M299">
            <v>0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  <cell r="M300">
            <v>11125.467770000001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  <cell r="M301">
            <v>41328.558779999999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  <cell r="M302">
            <v>1430.0472640000003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  <cell r="M303">
            <v>2140.3009260000003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  <cell r="M304">
            <v>0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  <cell r="M305">
            <v>0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  <cell r="M306">
            <v>0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  <cell r="M307" t="e">
            <v>#N/A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  <cell r="M308">
            <v>0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  <cell r="M309" t="e">
            <v>#N/A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  <cell r="M310">
            <v>48745.728775999996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  <cell r="M311">
            <v>8134.6863220000005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  <cell r="M312">
            <v>27951.100980000003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  <cell r="M313">
            <v>654.542464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  <cell r="M314">
            <v>26521.794343600002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  <cell r="M315" t="e">
            <v>#N/A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  <cell r="M316">
            <v>2076.04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  <cell r="M317">
            <v>3924.09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  <cell r="M318">
            <v>-27.81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  <cell r="M319">
            <v>39778.07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  <cell r="M320">
            <v>34696.44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  <cell r="M321">
            <v>0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  <cell r="M322">
            <v>110857.61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  <cell r="M323">
            <v>6236.2000000000044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  <cell r="M324">
            <v>0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  <cell r="M325">
            <v>0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  <cell r="M326">
            <v>0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  <cell r="M327">
            <v>7118.46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  <cell r="M328">
            <v>67589.259999999995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  <cell r="M329">
            <v>173877.91000000003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  <cell r="M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  <cell r="M331">
            <v>0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  <cell r="M332">
            <v>0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  <cell r="M333">
            <v>0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  <cell r="M334">
            <v>0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  <cell r="M335">
            <v>0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  <cell r="M336">
            <v>0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  <cell r="M337">
            <v>29653.379999999997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  <cell r="M338">
            <v>13969.44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  <cell r="M339">
            <v>0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  <cell r="M340">
            <v>-2602.64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  <cell r="M341">
            <v>0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  <cell r="M342">
            <v>0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  <cell r="M343">
            <v>381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  <cell r="M344">
            <v>1383.01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  <cell r="M345">
            <v>11729.630000000001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  <cell r="M346">
            <v>0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  <cell r="M347">
            <v>32652.639999999999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  <cell r="M348">
            <v>0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  <cell r="M349">
            <v>0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  <cell r="M350">
            <v>10720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  <cell r="M351">
            <v>0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  <cell r="M352">
            <v>0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  <cell r="M353">
            <v>0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  <cell r="M354">
            <v>17847.349999999999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  <cell r="M355">
            <v>70188.19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  <cell r="M356">
            <v>0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  <cell r="M357">
            <v>0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  <cell r="M358">
            <v>0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  <cell r="M359">
            <v>15059.14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  <cell r="M360">
            <v>11593.56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  <cell r="M361">
            <v>-108483.53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  <cell r="M362">
            <v>224.24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  <cell r="M363" t="e">
            <v>#N/A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  <cell r="M364">
            <v>0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  <cell r="M365">
            <v>14928.477658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  <cell r="M366">
            <v>6791.5038019999993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  <cell r="M367">
            <v>5280.1105980000002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  <cell r="M368">
            <v>0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  <cell r="M369">
            <v>0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  <cell r="M370">
            <v>0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  <cell r="M371">
            <v>1344.06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  <cell r="M372">
            <v>0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  <cell r="M373">
            <v>9916.4982610000006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  <cell r="M374" t="e">
            <v>#N/A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  <cell r="M375">
            <v>-8112.575000000008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  <cell r="M376">
            <v>10.025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  <cell r="M377">
            <v>4968.7250000000004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  <cell r="M378">
            <v>287.62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  <cell r="M379">
            <v>0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  <cell r="M380">
            <v>-95.81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  <cell r="M381">
            <v>483.25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  <cell r="M382">
            <v>20.5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  <cell r="M383">
            <v>-207619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  <cell r="M384">
            <v>81265.864999999991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  <cell r="M385">
            <v>179977.8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  <cell r="M386">
            <v>228219.93499999997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  <cell r="M387">
            <v>5928.9849999999997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  <cell r="M388" t="e">
            <v>#N/A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  <cell r="M389" t="e">
            <v>#N/A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  <cell r="M390">
            <v>0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  <cell r="M391">
            <v>324472.46547514881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  <cell r="M392">
            <v>-3418.8756698521001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  <cell r="M393">
            <v>-207.58980529667303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  <cell r="M394" t="e">
            <v>#N/A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  <cell r="M395">
            <v>0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  <cell r="M396">
            <v>0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  <cell r="M397">
            <v>0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  <cell r="M398">
            <v>51215.732080000002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  <cell r="M399">
            <v>0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  <cell r="M400">
            <v>5708.0538419999993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  <cell r="M401">
            <v>0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  <cell r="M402">
            <v>0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  <cell r="M403">
            <v>0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  <cell r="M404" t="e">
            <v>#N/A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  <cell r="M405">
            <v>166123.5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  <cell r="M406" t="e">
            <v>#N/A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  <cell r="M407">
            <v>0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  <cell r="M408" t="e">
            <v>#N/A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  <cell r="M409">
            <v>41946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  <cell r="M410">
            <v>470436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  <cell r="M411">
            <v>0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  <cell r="M412">
            <v>39975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  <cell r="M413">
            <v>-17041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  <cell r="M414">
            <v>35264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  <cell r="M415">
            <v>332421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  <cell r="M416" t="e">
            <v>#N/A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  <cell r="M417">
            <v>0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  <cell r="M418">
            <v>184553.77846616472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  <cell r="M419">
            <v>64098.873084601277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  <cell r="M420">
            <v>2510.5467745703554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  <cell r="M421">
            <v>0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  <cell r="M422">
            <v>5630.2177218032866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  <cell r="M423">
            <v>58656.989634765334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  <cell r="M424">
            <v>25073.283580518848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  <cell r="M425">
            <v>0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  <cell r="M426">
            <v>0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  <cell r="M427">
            <v>688100.13500000362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  <cell r="M428">
            <v>64957.940325979893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  <cell r="M429">
            <v>0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  <cell r="M430">
            <v>0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  <cell r="M431" t="e">
            <v>#N/A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  <cell r="M432">
            <v>5283.1297152868792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  <cell r="M433">
            <v>0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  <cell r="M434">
            <v>893.68873475185796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  <cell r="M435">
            <v>267793.91485677095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  <cell r="M436">
            <v>20050.319161126808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  <cell r="M437">
            <v>1766.9330151461133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  <cell r="M438" t="e">
            <v>#N/A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  <cell r="M439">
            <v>0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  <cell r="M440">
            <v>0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  <cell r="M441" t="e">
            <v>#N/A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  <cell r="M442">
            <v>0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  <cell r="M443">
            <v>0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  <cell r="M444">
            <v>0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  <cell r="M445">
            <v>0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  <cell r="M446">
            <v>0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  <cell r="M447">
            <v>0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  <cell r="M448">
            <v>0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  <cell r="M449">
            <v>0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  <cell r="M450">
            <v>0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  <cell r="M451">
            <v>0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  <cell r="M452">
            <v>0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  <cell r="M453">
            <v>0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  <cell r="M454">
            <v>0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  <cell r="M455">
            <v>0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  <cell r="M456">
            <v>0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  <cell r="M457">
            <v>0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  <cell r="M458" t="e">
            <v>#N/A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  <cell r="M459" t="e">
            <v>#N/A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  <cell r="M460">
            <v>15750870.837473819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  <cell r="M461">
            <v>0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  <cell r="M462">
            <v>0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  <cell r="M463">
            <v>0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  <cell r="M464">
            <v>-315247.78023829253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  <cell r="M465">
            <v>-2254795.4716339996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  <cell r="M466" t="e">
            <v>#N/A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  <cell r="M467">
            <v>0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  <cell r="M468">
            <v>0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  <cell r="M469">
            <v>7361.46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  <cell r="M470">
            <v>28540.019999999997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  <cell r="M471">
            <v>8120.8200000000006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  <cell r="M472" t="e">
            <v>#N/A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  <cell r="M473">
            <v>2436715.233814395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  <cell r="M474">
            <v>-162530.48851178744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  <cell r="M475">
            <v>-417347.13851100003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  <cell r="M476" t="e">
            <v>#N/A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  <cell r="M477" t="e">
            <v>#N/A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  <cell r="M478">
            <v>5071721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  <cell r="M479">
            <v>0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  <cell r="M480">
            <v>3268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  <cell r="M481">
            <v>-1263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  <cell r="M482">
            <v>492179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  <cell r="M483">
            <v>-191352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  <cell r="M484">
            <v>2632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  <cell r="M485">
            <v>-1003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  <cell r="M486">
            <v>0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  <cell r="M487">
            <v>88740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  <cell r="M488" t="e">
            <v>#N/A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  <cell r="M489">
            <v>0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  <cell r="M490">
            <v>0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  <cell r="M491">
            <v>0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  <cell r="M492">
            <v>0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  <cell r="M493" t="e">
            <v>#N/A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  <cell r="M494" t="e">
            <v>#N/A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  <cell r="M495" t="e">
            <v>#N/A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  <cell r="M496" t="e">
            <v>#N/A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  <cell r="M497">
            <v>0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  <cell r="M498" t="e">
            <v>#N/A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  <cell r="M499">
            <v>0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  <cell r="M500">
            <v>0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  <cell r="M501">
            <v>0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  <cell r="M502">
            <v>0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  <cell r="M503" t="e">
            <v>#N/A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  <cell r="M504">
            <v>0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  <cell r="M505" t="e">
            <v>#N/A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  <cell r="M506">
            <v>0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  <cell r="M507" t="e">
            <v>#N/A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  <cell r="M508" t="e">
            <v>#N/A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  <cell r="M509">
            <v>0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  <cell r="M510">
            <v>0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  <cell r="M511" t="e">
            <v>#N/A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  <cell r="M512">
            <v>-364847.05158884206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  <cell r="M513" t="e">
            <v>#N/A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  <cell r="M514">
            <v>-220888.61160911105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  <cell r="M515" t="e">
            <v>#N/A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  <cell r="M516">
            <v>0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  <cell r="M517">
            <v>0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  <cell r="M518">
            <v>0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  <cell r="M519">
            <v>0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  <cell r="M520" t="e">
            <v>#N/A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  <cell r="M521">
            <v>0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  <cell r="M522">
            <v>0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  <cell r="M523">
            <v>0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  <cell r="M524">
            <v>0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  <cell r="M525">
            <v>0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  <cell r="M526">
            <v>0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  <cell r="M527">
            <v>0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  <cell r="M528">
            <v>0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  <cell r="M529">
            <v>0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  <cell r="M530">
            <v>0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  <cell r="M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  <cell r="M532" t="e">
            <v>#N/A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  <cell r="M533" t="e">
            <v>#N/A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  <cell r="M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  <cell r="M535" t="e">
            <v>#N/A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  <cell r="M536">
            <v>0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  <cell r="M537" t="e">
            <v>#N/A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  <cell r="M538">
            <v>0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  <cell r="M539">
            <v>0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  <cell r="M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  <cell r="M541" t="e">
            <v>#N/A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  <cell r="M542" t="e">
            <v>#N/A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  <cell r="M543" t="e">
            <v>#N/A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  <cell r="M544" t="e">
            <v>#N/A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  <cell r="M545" t="e">
            <v>#N/A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  <cell r="M546">
            <v>0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  <cell r="M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  <cell r="M548" t="e">
            <v>#N/A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  <cell r="M549">
            <v>0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  <cell r="M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  <cell r="M551" t="e">
            <v>#N/A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  <cell r="M552" t="e">
            <v>#N/A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  <cell r="M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  <cell r="M554" t="e">
            <v>#N/A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  <cell r="M555">
            <v>0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  <cell r="M556" t="e">
            <v>#N/A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  <cell r="M557" t="e">
            <v>#N/A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  <cell r="M558" t="e">
            <v>#N/A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  <cell r="M559">
            <v>0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  <cell r="M560">
            <v>0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  <cell r="M561">
            <v>0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  <cell r="M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  <cell r="M563" t="e">
            <v>#N/A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  <cell r="M564">
            <v>0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  <cell r="M565">
            <v>0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  <cell r="M566">
            <v>0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  <cell r="M567">
            <v>0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  <cell r="M568" t="e">
            <v>#N/A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  <cell r="M569" t="e">
            <v>#N/A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 t="e">
            <v>#N/A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  <cell r="M573" t="e">
            <v>#N/A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  <cell r="M574" t="e">
            <v>#N/A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  <cell r="M575" t="e">
            <v>#N/A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  <cell r="M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  <cell r="M577" t="e">
            <v>#N/A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  <cell r="M578" t="e">
            <v>#N/A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 t="e">
            <v>#N/A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 t="e">
            <v>#N/A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 t="e">
            <v>#N/A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 t="e">
            <v>#N/A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 t="e">
            <v>#N/A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 t="e">
            <v>#N/A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 t="e">
            <v>#N/A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 t="e">
            <v>#N/A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 t="e">
            <v>#N/A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 t="e">
            <v>#N/A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 t="e">
            <v>#N/A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 t="e">
            <v>#N/A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 t="e">
            <v>#N/A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 t="e">
            <v>#N/A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 t="e">
            <v>#N/A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 t="e">
            <v>#N/A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 t="e">
            <v>#N/A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 t="e">
            <v>#N/A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 t="e">
            <v>#N/A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  <cell r="M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  <cell r="M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  <cell r="M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  <cell r="M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  <cell r="M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  <cell r="M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  <cell r="M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  <cell r="M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  <cell r="M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  <cell r="M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  <cell r="M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  <cell r="M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  <cell r="M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  <cell r="M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  <cell r="M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  <cell r="M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  <cell r="M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  <cell r="M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  <cell r="M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  <cell r="M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  <cell r="M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  <cell r="M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  <cell r="M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  <cell r="M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  <cell r="M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  <cell r="M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  <cell r="M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  <cell r="M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  <cell r="M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  <cell r="M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  <cell r="M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  <cell r="M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  <cell r="M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  <cell r="M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  <cell r="M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  <cell r="M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  <cell r="M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  <cell r="M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  <cell r="M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  <cell r="M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  <cell r="M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  <cell r="M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  <cell r="M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  <cell r="M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  <cell r="M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  <cell r="M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  <cell r="M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  <cell r="M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6">
          <cell r="C36" t="str">
            <v>Witness Responsible:   Robert Prendergast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54">
          <cell r="D54" t="str">
            <v>Uncollectible Accounts</v>
          </cell>
          <cell r="F54" t="str">
            <v>W/P - 3-10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In"/>
      <sheetName val="LinkOut"/>
      <sheetName val="KYAW Revenue"/>
      <sheetName val="KYAW Rates"/>
      <sheetName val="Revenue GL"/>
      <sheetName val="KYAW"/>
      <sheetName val="START"/>
      <sheetName val="1201 Corp"/>
      <sheetName val="1202-Central"/>
      <sheetName val="1204 Middletown"/>
      <sheetName val="1203-South"/>
      <sheetName val="1230-North"/>
      <sheetName val="END"/>
      <sheetName val="2025 Bill Analysis"/>
      <sheetName val="2024 Bill Analysis"/>
      <sheetName val="Meter Count"/>
      <sheetName val="Fire Operand"/>
      <sheetName val="Ind-OWU Usage"/>
    </sheetNames>
    <sheetDataSet>
      <sheetData sheetId="0"/>
      <sheetData sheetId="1">
        <row r="14">
          <cell r="X14">
            <v>137513618.60999998</v>
          </cell>
          <cell r="Y14">
            <v>134304528.19999999</v>
          </cell>
          <cell r="AA14">
            <v>134304528.19999999</v>
          </cell>
          <cell r="AB14">
            <v>135108598.52000001</v>
          </cell>
          <cell r="AC14">
            <v>135910340.50999999</v>
          </cell>
          <cell r="AD14">
            <v>136709782.85999998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5"/>
  <sheetViews>
    <sheetView topLeftCell="A7" zoomScale="80" zoomScaleNormal="80" workbookViewId="0">
      <selection activeCell="B29" sqref="B29"/>
    </sheetView>
  </sheetViews>
  <sheetFormatPr defaultColWidth="9.140625" defaultRowHeight="15"/>
  <cols>
    <col min="1" max="1" width="57.42578125" bestFit="1" customWidth="1"/>
    <col min="2" max="2" width="35.5703125" customWidth="1"/>
    <col min="3" max="3" width="17.28515625" customWidth="1"/>
    <col min="4" max="4" width="40" bestFit="1" customWidth="1"/>
    <col min="5" max="5" width="13" style="4" customWidth="1"/>
    <col min="6" max="6" width="17.28515625" bestFit="1" customWidth="1"/>
    <col min="7" max="7" width="16.7109375" customWidth="1"/>
    <col min="8" max="8" width="15.28515625" customWidth="1"/>
    <col min="9" max="9" width="15.7109375" customWidth="1"/>
    <col min="10" max="10" width="6" customWidth="1"/>
    <col min="11" max="13" width="18" bestFit="1" customWidth="1"/>
    <col min="14" max="15" width="19.28515625" bestFit="1" customWidth="1"/>
    <col min="16" max="16" width="10" customWidth="1"/>
    <col min="17" max="17" width="21.7109375" customWidth="1"/>
    <col min="18" max="18" width="12.85546875" bestFit="1" customWidth="1"/>
    <col min="19" max="20" width="11.28515625" bestFit="1" customWidth="1"/>
    <col min="21" max="21" width="10.28515625" bestFit="1" customWidth="1"/>
    <col min="22" max="22" width="12.28515625" bestFit="1" customWidth="1"/>
    <col min="23" max="24" width="13.85546875" bestFit="1" customWidth="1"/>
    <col min="25" max="25" width="10.5703125" bestFit="1" customWidth="1"/>
    <col min="28" max="28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2025-00122</v>
      </c>
    </row>
    <row r="4" spans="1:5">
      <c r="A4" s="12">
        <f>'[1]Rate Case Constants'!$C$12</f>
        <v>45900</v>
      </c>
      <c r="B4" s="12"/>
    </row>
    <row r="5" spans="1:5">
      <c r="A5" s="12">
        <f>'[1]Rate Case Constants'!$C$13</f>
        <v>46387</v>
      </c>
      <c r="B5" s="13"/>
    </row>
    <row r="6" spans="1:5">
      <c r="A6" s="13" t="str">
        <f>'[1]Rate Case Constants'!$C$14</f>
        <v>For the 12 Months Ending December 31, 2026</v>
      </c>
      <c r="B6" s="13"/>
    </row>
    <row r="7" spans="1:5">
      <c r="A7" t="str">
        <f>'[1]Rate Case Constants'!$C$15</f>
        <v>Base Year (12 Months Ending August 31, 2025)</v>
      </c>
      <c r="B7" t="str">
        <f>'[1]Rate Case Constants'!$D$15</f>
        <v>Base Year at August 31, 2025</v>
      </c>
      <c r="C7" t="str">
        <f>'[1]Rate Case Constants'!$E$15</f>
        <v>Base Year for the 12 Months Ending August 31, 2025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2026)</v>
      </c>
      <c r="B9" t="str">
        <f>'[1]Rate Case Constants'!$D$17</f>
        <v>Forecast Year at December 31, 2026</v>
      </c>
      <c r="C9" t="str">
        <f>'[1]Rate Case Constants'!$E$17</f>
        <v>Forecasted Year at Present Rates</v>
      </c>
      <c r="E9" s="4" t="str">
        <f>'[1]Rate Case Constants'!$F$17</f>
        <v>Allocated Forecast Year at December 31, 2026</v>
      </c>
    </row>
    <row r="10" spans="1:5">
      <c r="A10" t="str">
        <f>'[1]Rate Case Constants'!$C$18</f>
        <v>Attrition Year Adjustment at Present Rates:</v>
      </c>
    </row>
    <row r="11" spans="1:5">
      <c r="A11" s="14" t="str">
        <f>'[1]Rate Case Constants'!$C$19</f>
        <v>Attrition Year at Present Rates</v>
      </c>
      <c r="B11" s="14"/>
    </row>
    <row r="12" spans="1:5">
      <c r="A12" s="14" t="str">
        <f>'[1]Rate Case Constants'!$C$20</f>
        <v>Adjustments for Proposed Rates:</v>
      </c>
      <c r="B12" s="14"/>
    </row>
    <row r="13" spans="1:5">
      <c r="A13" s="14" t="str">
        <f>'[1]Rate Case Constants'!$C$21</f>
        <v>Attrition Year at Proposed Rates</v>
      </c>
      <c r="B13" s="14"/>
    </row>
    <row r="15" spans="1:5">
      <c r="A15" s="15" t="str">
        <f>'[1]Rate Case Constants'!$C$24</f>
        <v>Type of Filing: __X__ Original  _____ Updated  _____ Revised</v>
      </c>
      <c r="B15" s="15"/>
    </row>
    <row r="16" spans="1:5">
      <c r="A16" s="15" t="str">
        <f>'[1]Rate Case Constants'!$C$25</f>
        <v>Type of Filing: _____ Original  __X__ Updated  _____ Revised</v>
      </c>
      <c r="B16" s="15"/>
    </row>
    <row r="17" spans="1:6">
      <c r="A17" s="15" t="str">
        <f>'[1]Rate Case Constants'!$C$26</f>
        <v>Type of Filing: _____ Original  _____ Updated  __X__ Revised</v>
      </c>
      <c r="B17" s="15"/>
    </row>
    <row r="19" spans="1:6">
      <c r="A19" s="15" t="str">
        <f>'[1]Rate Case Constants'!$A$30</f>
        <v>Witness Responsible:</v>
      </c>
      <c r="B19" s="78" t="s">
        <v>32</v>
      </c>
    </row>
    <row r="20" spans="1:6">
      <c r="A20" s="16" t="str">
        <f>'[1]Rate Case Constants'!$C$36</f>
        <v>Witness Responsible:   Robert Prendergast</v>
      </c>
      <c r="B20" s="77"/>
    </row>
    <row r="22" spans="1:6">
      <c r="A22" s="17" t="str">
        <f>'[1]Link Out WP'!$D$54</f>
        <v>Uncollectible Accounts</v>
      </c>
      <c r="B22" s="1"/>
    </row>
    <row r="23" spans="1:6">
      <c r="A23" s="1" t="str">
        <f>CONCATENATE(A8, " ", A22)</f>
        <v>Base Year Adjustment Uncollectible Accounts</v>
      </c>
      <c r="B23" s="1"/>
    </row>
    <row r="24" spans="1:6">
      <c r="A24" s="1"/>
      <c r="B24" s="1"/>
    </row>
    <row r="25" spans="1:6">
      <c r="A25" s="17" t="str">
        <f>'[1]Link Out WP'!$F$54</f>
        <v>W/P - 3-10</v>
      </c>
      <c r="B25" s="1"/>
    </row>
    <row r="26" spans="1:6">
      <c r="A26" s="39" t="str">
        <f>'[1]Link Out Filing Exhibits'!$M$80</f>
        <v>Schedule D-2</v>
      </c>
    </row>
    <row r="27" spans="1:6">
      <c r="A27" s="1"/>
    </row>
    <row r="28" spans="1:6">
      <c r="A28" s="15" t="s">
        <v>44</v>
      </c>
      <c r="F28" s="27"/>
    </row>
    <row r="29" spans="1:6">
      <c r="A29" s="44" t="str">
        <f>"Revenue "&amp;A6</f>
        <v>Revenue For the 12 Months Ending December 31, 2026</v>
      </c>
      <c r="B29" s="6">
        <f>'[2]Link Out'!$G$7</f>
        <v>136559852.61701357</v>
      </c>
    </row>
    <row r="30" spans="1:6">
      <c r="A30" t="s">
        <v>24</v>
      </c>
      <c r="B30" s="21"/>
    </row>
    <row r="31" spans="1:6">
      <c r="B31" s="21"/>
    </row>
    <row r="32" spans="1:6">
      <c r="A32" s="15" t="s">
        <v>45</v>
      </c>
      <c r="B32" s="21"/>
      <c r="F32" s="27"/>
    </row>
    <row r="33" spans="1:17">
      <c r="A33" s="14"/>
      <c r="B33" s="21"/>
      <c r="E33" s="81">
        <f>7.46/42.7</f>
        <v>0.17470725995316158</v>
      </c>
      <c r="F33" s="27"/>
    </row>
    <row r="34" spans="1:17">
      <c r="A34" s="15" t="s">
        <v>23</v>
      </c>
      <c r="E34" s="81">
        <f>11.51/34.42</f>
        <v>0.33439860546194072</v>
      </c>
      <c r="F34" s="27"/>
    </row>
    <row r="35" spans="1:17">
      <c r="A35" s="14" t="str">
        <f>'[1]Rate Case Constants'!A48</f>
        <v>Water Customers 12/31/24</v>
      </c>
      <c r="B35" s="79">
        <f>'[1]Rate Case Constants'!C48</f>
        <v>139532</v>
      </c>
      <c r="D35" s="37"/>
      <c r="F35" s="27"/>
    </row>
    <row r="36" spans="1:17">
      <c r="A36" s="14" t="str">
        <f>'[1]Rate Case Constants'!A49</f>
        <v>Wastewater Customers 12/31/24</v>
      </c>
      <c r="B36" s="79">
        <f>'[1]Rate Case Constants'!C49</f>
        <v>1365</v>
      </c>
      <c r="F36" s="27"/>
    </row>
    <row r="37" spans="1:17">
      <c r="A37" s="14" t="str">
        <f>'[1]Rate Case Constants'!A50</f>
        <v>Total Customer Connections</v>
      </c>
      <c r="B37" s="79">
        <f>'[1]Rate Case Constants'!C50</f>
        <v>140897</v>
      </c>
      <c r="F37" s="27"/>
    </row>
    <row r="38" spans="1:17">
      <c r="A38" s="14" t="str">
        <f>'[1]Rate Case Constants'!A51</f>
        <v>Less Dual Customers</v>
      </c>
      <c r="B38" s="79">
        <f>'[1]Rate Case Constants'!C51</f>
        <v>-1278</v>
      </c>
      <c r="F38" s="27"/>
    </row>
    <row r="39" spans="1:17">
      <c r="A39" s="14"/>
      <c r="B39" s="79">
        <f>'[1]Rate Case Constants'!C52</f>
        <v>139619</v>
      </c>
      <c r="F39" s="27"/>
    </row>
    <row r="40" spans="1:17">
      <c r="A40" s="14"/>
      <c r="B40" s="37"/>
      <c r="F40" s="27"/>
    </row>
    <row r="41" spans="1:17">
      <c r="A41" s="14" t="str">
        <f>'[1]Rate Case Constants'!A54</f>
        <v>Water Percentage</v>
      </c>
      <c r="B41" s="38">
        <f>'[1]Rate Case Constants'!C54</f>
        <v>0.99937687564013489</v>
      </c>
      <c r="F41" s="27"/>
    </row>
    <row r="42" spans="1:17">
      <c r="A42" s="14" t="str">
        <f>'[1]Rate Case Constants'!A55</f>
        <v>Wastewater Percentage</v>
      </c>
      <c r="B42" s="38">
        <f>'[1]Rate Case Constants'!C55</f>
        <v>6.2312435986511261E-4</v>
      </c>
      <c r="F42" s="27"/>
    </row>
    <row r="43" spans="1:17">
      <c r="A43" s="14"/>
      <c r="F43" s="27"/>
    </row>
    <row r="45" spans="1:17">
      <c r="A45" s="1" t="s">
        <v>22</v>
      </c>
      <c r="K45" s="82" t="s">
        <v>42</v>
      </c>
      <c r="L45" s="82" t="s">
        <v>42</v>
      </c>
      <c r="M45" s="82" t="s">
        <v>42</v>
      </c>
      <c r="N45" s="82" t="s">
        <v>42</v>
      </c>
      <c r="O45" s="82" t="s">
        <v>42</v>
      </c>
    </row>
    <row r="46" spans="1:17" ht="30">
      <c r="A46" s="19" t="s">
        <v>16</v>
      </c>
      <c r="B46" s="19" t="s">
        <v>8</v>
      </c>
      <c r="C46" s="19" t="s">
        <v>9</v>
      </c>
      <c r="D46" s="19" t="s">
        <v>4</v>
      </c>
      <c r="E46" s="5" t="s">
        <v>10</v>
      </c>
      <c r="F46" s="43" t="s">
        <v>39</v>
      </c>
      <c r="G46" s="43" t="s">
        <v>40</v>
      </c>
      <c r="H46" s="43" t="s">
        <v>41</v>
      </c>
      <c r="I46" s="20" t="s">
        <v>21</v>
      </c>
      <c r="K46" s="20" t="str">
        <f>'[1]Link Out Inc Stmt'!F$7</f>
        <v>2020act</v>
      </c>
      <c r="L46" s="20" t="str">
        <f>'[1]Link Out Inc Stmt'!G$7</f>
        <v>2021act</v>
      </c>
      <c r="M46" s="20" t="str">
        <f>'[1]Link Out Inc Stmt'!H$7</f>
        <v>2022act</v>
      </c>
      <c r="N46" s="20" t="str">
        <f>'[1]Link Out Inc Stmt'!I$7</f>
        <v>2023act</v>
      </c>
      <c r="O46" s="20" t="str">
        <f>'[1]Link Out Inc Stmt'!J$7</f>
        <v>2024act</v>
      </c>
      <c r="Q46" s="19" t="s">
        <v>35</v>
      </c>
    </row>
    <row r="47" spans="1:17">
      <c r="F47" s="4"/>
      <c r="G47" s="4"/>
      <c r="H47" s="4"/>
    </row>
    <row r="48" spans="1:17">
      <c r="A48" t="str">
        <f>IFERROR(INDEX('[1]Link Out Inc Stmt'!$A$8:$A$1000,MATCH($C48,'[1]Link Out Inc Stmt'!$C$8:$C$1000,0),1),"")</f>
        <v>P33</v>
      </c>
      <c r="B48" t="str">
        <f>IFERROR(INDEX('[1]Link Out Inc Stmt'!$B$8:$B$1000,MATCH($C48,'[1]Link Out Inc Stmt'!$C$8:$C$1000,0),1),"")</f>
        <v>Uncollectible accounts expense</v>
      </c>
      <c r="C48" s="29">
        <v>57010000</v>
      </c>
      <c r="D48" t="str">
        <f>IFERROR(INDEX('[1]Link Out Inc Stmt'!$D$8:$D$1000,MATCH($C48,'[1]Link Out Inc Stmt'!$C$8:$C$1000,0),1),"")</f>
        <v>Uncollectible Accounts Exp - Natural Account</v>
      </c>
      <c r="E48" s="4">
        <f>IFERROR(INDEX('[1]Link Out Inc Stmt'!$E$8:$E$1000,MATCH($C48,'[1]Link Out Inc Stmt'!$C$8:$C$1000,0),1),"")</f>
        <v>670.7</v>
      </c>
      <c r="F48" s="48">
        <f>IFERROR(INDEX('[1]Link Out Inc Stmt'!$K$8:$K$1000,MATCH($C48,'[1]Link Out Inc Stmt'!$C$8:$C$1000,0),1),"")</f>
        <v>0</v>
      </c>
      <c r="G48" s="40" t="str">
        <f>IFERROR(INDEX('[1]Link Out Inc Stmt'!$L$8:$L$1000,MATCH($C48,'[1]Link Out Inc Stmt'!$C$8:$C$1000,0),1),"")</f>
        <v>Pending Actual</v>
      </c>
      <c r="H48" s="48">
        <f>'Link Out'!D8</f>
        <v>0</v>
      </c>
      <c r="I48" s="48">
        <f>IF(G48="Pending Actual",F48+H48,F48+G48)</f>
        <v>0</v>
      </c>
      <c r="J48" s="48"/>
      <c r="K48" s="48">
        <f>IFERROR(INDEX('[1]Link Out Inc Stmt'!$F$8:$F$1000,MATCH($C48,'[1]Link Out Inc Stmt'!$C$8:$C$1000,0),1),"")</f>
        <v>0</v>
      </c>
      <c r="L48" s="48">
        <f>IFERROR(INDEX('[1]Link Out Inc Stmt'!$G$8:$G$1000,MATCH($C48,'[1]Link Out Inc Stmt'!$C$8:$C$1000,0),1),"")</f>
        <v>0</v>
      </c>
      <c r="M48" s="48">
        <f>IFERROR(INDEX('[1]Link Out Inc Stmt'!$H$8:$H$1000,MATCH($C48,'[1]Link Out Inc Stmt'!$C$8:$C$1000,0),1),"")</f>
        <v>0</v>
      </c>
      <c r="N48" s="48">
        <f>IFERROR(INDEX('[1]Link Out Inc Stmt'!$I$8:$I$1000,MATCH($C48,'[1]Link Out Inc Stmt'!$C$8:$C$1000,0),1),"")</f>
        <v>0</v>
      </c>
      <c r="O48" s="48">
        <f>IFERROR(INDEX('[1]Link Out Inc Stmt'!$J$8:$J$1000,MATCH($C48,'[1]Link Out Inc Stmt'!$C$8:$C$1000,0),1),"")</f>
        <v>0</v>
      </c>
      <c r="P48" s="51"/>
    </row>
    <row r="49" spans="1:17">
      <c r="A49" t="str">
        <f>IFERROR(INDEX('[1]Link Out Inc Stmt'!$A$8:$A$1000,MATCH($C49,'[1]Link Out Inc Stmt'!$C$8:$C$1000,0),1),"")</f>
        <v>P33</v>
      </c>
      <c r="B49" t="str">
        <f>IFERROR(INDEX('[1]Link Out Inc Stmt'!$B$8:$B$1000,MATCH($C49,'[1]Link Out Inc Stmt'!$C$8:$C$1000,0),1),"")</f>
        <v>Uncollectible accounts expense</v>
      </c>
      <c r="C49" s="30">
        <v>57010015</v>
      </c>
      <c r="D49" t="str">
        <f>IFERROR(INDEX('[1]Link Out Inc Stmt'!$D$8:$D$1000,MATCH($C49,'[1]Link Out Inc Stmt'!$C$8:$C$1000,0),1),"")</f>
        <v>Uncollectible Accounts Exp - Customer Accounting</v>
      </c>
      <c r="E49" s="4">
        <f>IFERROR(INDEX('[1]Link Out Inc Stmt'!$E$8:$E$1000,MATCH($C49,'[1]Link Out Inc Stmt'!$C$8:$C$1000,0),1),"")</f>
        <v>670.7</v>
      </c>
      <c r="F49" s="48">
        <f>IFERROR(INDEX('[1]Link Out Inc Stmt'!$K$8:$K$1000,MATCH($C49,'[1]Link Out Inc Stmt'!$C$8:$C$1000,0),1),"")</f>
        <v>448573.28</v>
      </c>
      <c r="G49" s="40" t="str">
        <f>IFERROR(INDEX('[1]Link Out Inc Stmt'!$L$8:$L$1000,MATCH($C49,'[1]Link Out Inc Stmt'!$C$8:$C$1000,0),1),"")</f>
        <v>Pending Actual</v>
      </c>
      <c r="H49" s="48">
        <f>'Link Out'!D9</f>
        <v>324472.46547514881</v>
      </c>
      <c r="I49" s="48">
        <f>IF(G49="Pending Actual",F49+H49,F49+G49)</f>
        <v>773045.74547514878</v>
      </c>
      <c r="J49" s="81">
        <f>I49/$I$53</f>
        <v>1.0083862185934147</v>
      </c>
      <c r="K49" s="48">
        <f>IFERROR(INDEX('[1]Link Out Inc Stmt'!$F$8:$F$1000,MATCH($C49,'[1]Link Out Inc Stmt'!$C$8:$C$1000,0),1),"")</f>
        <v>1155037.71</v>
      </c>
      <c r="L49" s="48">
        <f>IFERROR(INDEX('[1]Link Out Inc Stmt'!$G$8:$G$1000,MATCH($C49,'[1]Link Out Inc Stmt'!$C$8:$C$1000,0),1),"")</f>
        <v>358535.69999999995</v>
      </c>
      <c r="M49" s="48">
        <f>IFERROR(INDEX('[1]Link Out Inc Stmt'!$H$8:$H$1000,MATCH($C49,'[1]Link Out Inc Stmt'!$C$8:$C$1000,0),1),"")</f>
        <v>351163.16</v>
      </c>
      <c r="N49" s="48">
        <f>IFERROR(INDEX('[1]Link Out Inc Stmt'!$I$8:$I$1000,MATCH($C49,'[1]Link Out Inc Stmt'!$C$8:$C$1000,0),1),"")</f>
        <v>617565.53</v>
      </c>
      <c r="O49" s="48">
        <f>IFERROR(INDEX('[1]Link Out Inc Stmt'!$J$8:$J$1000,MATCH($C49,'[1]Link Out Inc Stmt'!$C$8:$C$1000,0),1),"")</f>
        <v>617150.03</v>
      </c>
      <c r="P49" s="51">
        <f>O49/O53</f>
        <v>1.0184597743559283</v>
      </c>
      <c r="Q49">
        <v>1.0113028227721361</v>
      </c>
    </row>
    <row r="50" spans="1:17">
      <c r="A50" t="str">
        <f>IFERROR(INDEX('[1]Link Out Inc Stmt'!$A$8:$A$1000,MATCH($C50,'[1]Link Out Inc Stmt'!$C$8:$C$1000,0),1),"")</f>
        <v>P33</v>
      </c>
      <c r="B50" t="str">
        <f>IFERROR(INDEX('[1]Link Out Inc Stmt'!$B$8:$B$1000,MATCH($C50,'[1]Link Out Inc Stmt'!$C$8:$C$1000,0),1),"")</f>
        <v>Uncollectible accounts expense</v>
      </c>
      <c r="C50" s="30">
        <v>57010016</v>
      </c>
      <c r="D50" t="str">
        <f>IFERROR(INDEX('[1]Link Out Inc Stmt'!$D$8:$D$1000,MATCH($C50,'[1]Link Out Inc Stmt'!$C$8:$C$1000,0),1),"")</f>
        <v>Uncollectible Accounts Exp - Admin &amp; General</v>
      </c>
      <c r="E50" s="4">
        <f>IFERROR(INDEX('[1]Link Out Inc Stmt'!$E$8:$E$1000,MATCH($C50,'[1]Link Out Inc Stmt'!$C$8:$C$1000,0),1),"")</f>
        <v>670.7</v>
      </c>
      <c r="F50" s="48">
        <f>IFERROR(INDEX('[1]Link Out Inc Stmt'!$K$8:$K$1000,MATCH($C50,'[1]Link Out Inc Stmt'!$C$8:$C$1000,0),1),"")</f>
        <v>-2312</v>
      </c>
      <c r="G50" s="40" t="str">
        <f>IFERROR(INDEX('[1]Link Out Inc Stmt'!$L$8:$L$1000,MATCH($C50,'[1]Link Out Inc Stmt'!$C$8:$C$1000,0),1),"")</f>
        <v>Pending Actual</v>
      </c>
      <c r="H50" s="48">
        <f>'Link Out'!D10</f>
        <v>-3418.8756698521001</v>
      </c>
      <c r="I50" s="48">
        <f>IF(G50="Pending Actual",F50+H50,F50+G50)</f>
        <v>-5730.8756698521001</v>
      </c>
      <c r="J50" s="81">
        <f t="shared" ref="J50:J51" si="0">I50/$I$53</f>
        <v>-7.4755421393583469E-3</v>
      </c>
      <c r="K50" s="48">
        <f>IFERROR(INDEX('[1]Link Out Inc Stmt'!$F$8:$F$1000,MATCH($C50,'[1]Link Out Inc Stmt'!$C$8:$C$1000,0),1),"")</f>
        <v>-23464.84</v>
      </c>
      <c r="L50" s="48">
        <f>IFERROR(INDEX('[1]Link Out Inc Stmt'!$G$8:$G$1000,MATCH($C50,'[1]Link Out Inc Stmt'!$C$8:$C$1000,0),1),"")</f>
        <v>-4953.6899999999996</v>
      </c>
      <c r="M50" s="48">
        <f>IFERROR(INDEX('[1]Link Out Inc Stmt'!$H$8:$H$1000,MATCH($C50,'[1]Link Out Inc Stmt'!$C$8:$C$1000,0),1),"")</f>
        <v>17696.21</v>
      </c>
      <c r="N50" s="48">
        <f>IFERROR(INDEX('[1]Link Out Inc Stmt'!$I$8:$I$1000,MATCH($C50,'[1]Link Out Inc Stmt'!$C$8:$C$1000,0),1),"")</f>
        <v>-18845</v>
      </c>
      <c r="O50" s="48">
        <f>IFERROR(INDEX('[1]Link Out Inc Stmt'!$J$8:$J$1000,MATCH($C50,'[1]Link Out Inc Stmt'!$C$8:$C$1000,0),1),"")</f>
        <v>-11185.96</v>
      </c>
      <c r="P50" s="51">
        <f>O50/O53</f>
        <v>-1.8459774355928393E-2</v>
      </c>
      <c r="Q50">
        <v>-1.0655815156966583E-2</v>
      </c>
    </row>
    <row r="51" spans="1:17">
      <c r="A51" t="s">
        <v>48</v>
      </c>
      <c r="B51" t="s">
        <v>47</v>
      </c>
      <c r="C51" s="30">
        <v>57010100</v>
      </c>
      <c r="D51" t="s">
        <v>46</v>
      </c>
      <c r="E51" s="4">
        <v>670.7</v>
      </c>
      <c r="F51" s="48">
        <f>IFERROR(INDEX('[1]Link Out Inc Stmt'!$K$8:$K$1000,MATCH($C51,'[1]Link Out Inc Stmt'!$C$8:$C$1000,0),1),"")</f>
        <v>-490.55</v>
      </c>
      <c r="G51" s="40" t="str">
        <f>IFERROR(INDEX('[1]Link Out Inc Stmt'!$L$8:$L$1000,MATCH($C51,'[1]Link Out Inc Stmt'!$C$8:$C$1000,0),1),"")</f>
        <v>Pending Actual</v>
      </c>
      <c r="H51" s="48">
        <f>'Link Out'!D11</f>
        <v>-207.58980529667303</v>
      </c>
      <c r="I51" s="48">
        <f>IF(G51="Pending Actual",F51+H51,F51+G51)</f>
        <v>-698.1398052966731</v>
      </c>
      <c r="J51" s="81">
        <f t="shared" si="0"/>
        <v>-9.1067645405634853E-4</v>
      </c>
      <c r="K51" s="48">
        <f>IFERROR(INDEX('[1]Link Out Inc Stmt'!$F$8:$F$1000,MATCH($C51,'[1]Link Out Inc Stmt'!$C$8:$C$1000,0),1),"")</f>
        <v>0</v>
      </c>
      <c r="L51" s="48">
        <f>IFERROR(INDEX('[1]Link Out Inc Stmt'!$G$8:$G$1000,MATCH($C51,'[1]Link Out Inc Stmt'!$C$8:$C$1000,0),1),"")</f>
        <v>0</v>
      </c>
      <c r="M51" s="48">
        <f>IFERROR(INDEX('[1]Link Out Inc Stmt'!$H$8:$H$1000,MATCH($C51,'[1]Link Out Inc Stmt'!$C$8:$C$1000,0),1),"")</f>
        <v>0</v>
      </c>
      <c r="N51" s="48">
        <f>IFERROR(INDEX('[1]Link Out Inc Stmt'!$I$8:$I$1000,MATCH($C51,'[1]Link Out Inc Stmt'!$C$8:$C$1000,0),1),"")</f>
        <v>0</v>
      </c>
      <c r="O51" s="48">
        <f>IFERROR(INDEX('[1]Link Out Inc Stmt'!$J$8:$J$1000,MATCH($C51,'[1]Link Out Inc Stmt'!$C$8:$C$1000,0),1),"")</f>
        <v>0</v>
      </c>
      <c r="P51" s="51"/>
      <c r="Q51">
        <v>-6.470076151694989E-4</v>
      </c>
    </row>
    <row r="52" spans="1:17">
      <c r="F52" s="4"/>
      <c r="G52" s="4"/>
      <c r="H52" s="60"/>
      <c r="I52" s="42"/>
      <c r="J52" s="42"/>
      <c r="K52" s="42"/>
      <c r="L52" s="42"/>
      <c r="M52" s="42"/>
      <c r="N52" s="42"/>
      <c r="O52" s="42"/>
    </row>
    <row r="53" spans="1:17" ht="15" customHeight="1">
      <c r="F53" s="61">
        <f>SUM(F48:F52)</f>
        <v>445770.73000000004</v>
      </c>
      <c r="G53" s="41">
        <f>SUM(G48:G52)</f>
        <v>0</v>
      </c>
      <c r="H53" s="61">
        <f>SUM(H48:H52)</f>
        <v>320846.00000000006</v>
      </c>
      <c r="I53" s="49">
        <f>SUM(I48:I52)</f>
        <v>766616.73</v>
      </c>
      <c r="J53" s="42"/>
      <c r="K53" s="49">
        <f t="shared" ref="K53:O53" si="1">SUM(K48:K52)</f>
        <v>1131572.8699999999</v>
      </c>
      <c r="L53" s="49">
        <f t="shared" si="1"/>
        <v>353582.00999999995</v>
      </c>
      <c r="M53" s="49">
        <f t="shared" si="1"/>
        <v>368859.37</v>
      </c>
      <c r="N53" s="49">
        <f t="shared" si="1"/>
        <v>598720.53</v>
      </c>
      <c r="O53" s="49">
        <f t="shared" si="1"/>
        <v>605964.07000000007</v>
      </c>
      <c r="P53" s="54"/>
    </row>
    <row r="54" spans="1:17">
      <c r="F54" s="45"/>
      <c r="H54" s="45"/>
      <c r="I54" s="42"/>
      <c r="J54" s="42"/>
      <c r="K54" s="42"/>
      <c r="L54" s="42"/>
      <c r="M54" s="42"/>
      <c r="N54" s="42"/>
      <c r="O54" s="42"/>
    </row>
    <row r="55" spans="1:17">
      <c r="A55" t="s">
        <v>31</v>
      </c>
      <c r="I55" s="42"/>
      <c r="J55" s="42"/>
      <c r="K55" s="42"/>
      <c r="L55" s="42"/>
      <c r="M55" s="42"/>
      <c r="N55" s="42"/>
      <c r="O55" s="42"/>
      <c r="Q55" s="90" t="s">
        <v>34</v>
      </c>
    </row>
    <row r="56" spans="1:17" ht="30">
      <c r="A56" s="19" t="s">
        <v>16</v>
      </c>
      <c r="B56" s="19" t="s">
        <v>8</v>
      </c>
      <c r="C56" s="19" t="s">
        <v>9</v>
      </c>
      <c r="D56" s="19" t="s">
        <v>4</v>
      </c>
      <c r="E56" s="5" t="s">
        <v>10</v>
      </c>
      <c r="F56" s="43" t="str">
        <f>F46</f>
        <v>Sept 24 - Feb 25 Actual</v>
      </c>
      <c r="G56" s="43" t="str">
        <f>G46</f>
        <v>Mar 25 - Aug 25 Actual</v>
      </c>
      <c r="H56" s="43" t="str">
        <f>H46</f>
        <v>Mar 25 - Aug 25 Forecast</v>
      </c>
      <c r="I56" s="50" t="s">
        <v>21</v>
      </c>
      <c r="J56" s="42"/>
      <c r="K56" s="50" t="str">
        <f>K46</f>
        <v>2020act</v>
      </c>
      <c r="L56" s="50" t="str">
        <f t="shared" ref="L56:O56" si="2">L46</f>
        <v>2021act</v>
      </c>
      <c r="M56" s="50" t="str">
        <f t="shared" si="2"/>
        <v>2022act</v>
      </c>
      <c r="N56" s="50" t="str">
        <f t="shared" si="2"/>
        <v>2023act</v>
      </c>
      <c r="O56" s="50" t="str">
        <f t="shared" si="2"/>
        <v>2024act</v>
      </c>
      <c r="Q56" s="91"/>
    </row>
    <row r="57" spans="1:17">
      <c r="F57" s="4"/>
      <c r="G57" s="4"/>
      <c r="H57" s="4"/>
      <c r="I57" s="42"/>
      <c r="J57" s="42"/>
      <c r="K57" s="42"/>
      <c r="L57" s="42"/>
      <c r="M57" s="42"/>
      <c r="N57" s="42"/>
      <c r="O57" s="42"/>
    </row>
    <row r="58" spans="1:17" hidden="1">
      <c r="A58" t="str">
        <f>IFERROR(INDEX('[1]Link Out Inc Stmt'!$A$8:$A$1000,MATCH($C58,'[1]Link Out Inc Stmt'!$C$8:$C$1000,0),1),"")</f>
        <v>P02</v>
      </c>
      <c r="B58" t="str">
        <f>IFERROR(INDEX('[1]Link Out Inc Stmt'!$B$8:$B$1000,MATCH($C58,'[1]Link Out Inc Stmt'!$C$8:$C$1000,0),1),"")</f>
        <v>Water revenues - residential</v>
      </c>
      <c r="C58" s="29">
        <v>40111000</v>
      </c>
      <c r="D58" t="str">
        <f>IFERROR(INDEX('[1]Link Out Inc Stmt'!$D$8:$D$1000,MATCH($C58,'[1]Link Out Inc Stmt'!$C$8:$C$1000,0),1),"")</f>
        <v>Residential Sales Billed</v>
      </c>
      <c r="E58" s="4">
        <f>IFERROR(INDEX('[1]Link Out Inc Stmt'!$E$8:$E$1000,MATCH($C58,'[1]Link Out Inc Stmt'!$C$8:$C$1000,0),1),"")</f>
        <v>461.1</v>
      </c>
      <c r="F58" s="48">
        <f>IFERROR(INDEX('[1]Link Out Inc Stmt'!$K$8:$K$1000,MATCH($C58,'[1]Link Out Inc Stmt'!$C$8:$C$1000,0),1),"")</f>
        <v>-30821069.520000003</v>
      </c>
      <c r="G58" s="40" t="str">
        <f>IFERROR(INDEX('[1]Link Out Inc Stmt'!$L$8:$L$1000,MATCH($C58,'[1]Link Out Inc Stmt'!$C$8:$C$1000,0),1),"")</f>
        <v>Pending Actual</v>
      </c>
      <c r="H58" s="40">
        <f>IFERROR(INDEX('[1]Link Out Inc Stmt'!$M$8:$M$1000,MATCH($C58,'[1]Link Out Inc Stmt'!$C$8:$C$1000,0),1),"")</f>
        <v>0</v>
      </c>
      <c r="I58" s="48">
        <f>IF(G58="Pending Actual",F58+H58,F58+G58)</f>
        <v>-30821069.520000003</v>
      </c>
      <c r="J58" s="48"/>
      <c r="K58" s="48">
        <f>IFERROR(INDEX('[1]Link Out Inc Stmt'!$F$8:$F$1000,MATCH($C58,'[1]Link Out Inc Stmt'!$C$8:$C$1000,0),1),"")</f>
        <v>-58034960.759999998</v>
      </c>
      <c r="L58" s="48">
        <f>IFERROR(INDEX('[1]Link Out Inc Stmt'!$G$8:$G$1000,MATCH($C58,'[1]Link Out Inc Stmt'!$C$8:$C$1000,0),1),"")</f>
        <v>-56552298.890000001</v>
      </c>
      <c r="M58" s="48">
        <f>IFERROR(INDEX('[1]Link Out Inc Stmt'!$H$8:$H$1000,MATCH($C58,'[1]Link Out Inc Stmt'!$C$8:$C$1000,0),1),"")</f>
        <v>-57497918.399999999</v>
      </c>
      <c r="N58" s="48">
        <f>IFERROR(INDEX('[1]Link Out Inc Stmt'!$I$8:$I$1000,MATCH($C58,'[1]Link Out Inc Stmt'!$C$8:$C$1000,0),1),"")</f>
        <v>-58779625.050000004</v>
      </c>
      <c r="O58" s="48">
        <f>IFERROR(INDEX('[1]Link Out Inc Stmt'!$J$8:$J$1000,MATCH($C58,'[1]Link Out Inc Stmt'!$C$8:$C$1000,0),1),"")</f>
        <v>-64509749.579999998</v>
      </c>
      <c r="Q58" s="53">
        <f>Workpaper!E30</f>
        <v>134304528.19999999</v>
      </c>
    </row>
    <row r="59" spans="1:17" hidden="1">
      <c r="A59" t="str">
        <f>IFERROR(INDEX('[1]Link Out Inc Stmt'!$A$8:$A$1000,MATCH($C59,'[1]Link Out Inc Stmt'!$C$8:$C$1000,0),1),"")</f>
        <v>P02</v>
      </c>
      <c r="B59" t="str">
        <f>IFERROR(INDEX('[1]Link Out Inc Stmt'!$B$8:$B$1000,MATCH($C59,'[1]Link Out Inc Stmt'!$C$8:$C$1000,0),1),"")</f>
        <v>Water revenues - residential</v>
      </c>
      <c r="C59" s="30">
        <v>40111100</v>
      </c>
      <c r="D59" t="str">
        <f>IFERROR(INDEX('[1]Link Out Inc Stmt'!$D$8:$D$1000,MATCH($C59,'[1]Link Out Inc Stmt'!$C$8:$C$1000,0),1),"")</f>
        <v>Residential Sales Billed Surcharge</v>
      </c>
      <c r="E59" s="4">
        <f>IFERROR(INDEX('[1]Link Out Inc Stmt'!$E$8:$E$1000,MATCH($C59,'[1]Link Out Inc Stmt'!$C$8:$C$1000,0),1),"")</f>
        <v>461.1</v>
      </c>
      <c r="F59" s="48">
        <f>IFERROR(INDEX('[1]Link Out Inc Stmt'!$K$8:$K$1000,MATCH($C59,'[1]Link Out Inc Stmt'!$C$8:$C$1000,0),1),"")</f>
        <v>0</v>
      </c>
      <c r="G59" s="40" t="str">
        <f>IFERROR(INDEX('[1]Link Out Inc Stmt'!$L$8:$L$1000,MATCH($C59,'[1]Link Out Inc Stmt'!$C$8:$C$1000,0),1),"")</f>
        <v>Pending Actual</v>
      </c>
      <c r="H59" s="40">
        <f>IFERROR(INDEX('[1]Link Out Inc Stmt'!$M$8:$M$1000,MATCH($C59,'[1]Link Out Inc Stmt'!$C$8:$C$1000,0),1),"")</f>
        <v>0</v>
      </c>
      <c r="I59" s="48">
        <f t="shared" ref="I59" si="3">IF(G59="Pending Actual",F59+H59,F59+G59)</f>
        <v>0</v>
      </c>
      <c r="J59" s="48"/>
      <c r="K59" s="48">
        <f>IFERROR(INDEX('[1]Link Out Inc Stmt'!$F$8:$F$1000,MATCH($C59,'[1]Link Out Inc Stmt'!$C$8:$C$1000,0),1),"")</f>
        <v>-1.2699999999999998</v>
      </c>
      <c r="L59" s="48">
        <f>IFERROR(INDEX('[1]Link Out Inc Stmt'!$G$8:$G$1000,MATCH($C59,'[1]Link Out Inc Stmt'!$C$8:$C$1000,0),1),"")</f>
        <v>0</v>
      </c>
      <c r="M59" s="48">
        <f>IFERROR(INDEX('[1]Link Out Inc Stmt'!$H$8:$H$1000,MATCH($C59,'[1]Link Out Inc Stmt'!$C$8:$C$1000,0),1),"")</f>
        <v>-67.040000000000006</v>
      </c>
      <c r="N59" s="48">
        <f>IFERROR(INDEX('[1]Link Out Inc Stmt'!$I$8:$I$1000,MATCH($C59,'[1]Link Out Inc Stmt'!$C$8:$C$1000,0),1),"")</f>
        <v>-69.55</v>
      </c>
      <c r="O59" s="48">
        <f>IFERROR(INDEX('[1]Link Out Inc Stmt'!$J$8:$J$1000,MATCH($C59,'[1]Link Out Inc Stmt'!$C$8:$C$1000,0),1),"")</f>
        <v>0</v>
      </c>
    </row>
    <row r="60" spans="1:17" hidden="1">
      <c r="A60" t="str">
        <f>IFERROR(INDEX('[1]Link Out Inc Stmt'!$A$8:$A$1000,MATCH($C60,'[1]Link Out Inc Stmt'!$C$8:$C$1000,0),1),"")</f>
        <v>P02</v>
      </c>
      <c r="B60" t="str">
        <f>IFERROR(INDEX('[1]Link Out Inc Stmt'!$B$8:$B$1000,MATCH($C60,'[1]Link Out Inc Stmt'!$C$8:$C$1000,0),1),"")</f>
        <v>Water revenues - residential</v>
      </c>
      <c r="C60" s="30">
        <v>40111200</v>
      </c>
      <c r="D60" t="str">
        <f>IFERROR(INDEX('[1]Link Out Inc Stmt'!$D$8:$D$1000,MATCH($C60,'[1]Link Out Inc Stmt'!$C$8:$C$1000,0),1),"")</f>
        <v>Residential Sales Billed DSIC</v>
      </c>
      <c r="E60" s="4">
        <f>IFERROR(INDEX('[1]Link Out Inc Stmt'!$E$8:$E$1000,MATCH($C60,'[1]Link Out Inc Stmt'!$C$8:$C$1000,0),1),"")</f>
        <v>461.1</v>
      </c>
      <c r="F60" s="48">
        <f>IFERROR(INDEX('[1]Link Out Inc Stmt'!$K$8:$K$1000,MATCH($C60,'[1]Link Out Inc Stmt'!$C$8:$C$1000,0),1),"")</f>
        <v>-2537849.9499999997</v>
      </c>
      <c r="G60" s="40" t="str">
        <f>IFERROR(INDEX('[1]Link Out Inc Stmt'!$L$8:$L$1000,MATCH($C60,'[1]Link Out Inc Stmt'!$C$8:$C$1000,0),1),"")</f>
        <v>Pending Actual</v>
      </c>
      <c r="H60" s="40">
        <f>IFERROR(INDEX('[1]Link Out Inc Stmt'!$M$8:$M$1000,MATCH($C60,'[1]Link Out Inc Stmt'!$C$8:$C$1000,0),1),"")</f>
        <v>0</v>
      </c>
      <c r="I60" s="48">
        <f t="shared" ref="I60:I84" si="4">IF(G60="Pending Actual",F60+H60,F60+G60)</f>
        <v>-2537849.9499999997</v>
      </c>
      <c r="J60" s="48"/>
      <c r="K60" s="48">
        <f>IFERROR(INDEX('[1]Link Out Inc Stmt'!$F$8:$F$1000,MATCH($C60,'[1]Link Out Inc Stmt'!$C$8:$C$1000,0),1),"")</f>
        <v>-263929.51</v>
      </c>
      <c r="L60" s="48">
        <f>IFERROR(INDEX('[1]Link Out Inc Stmt'!$G$8:$G$1000,MATCH($C60,'[1]Link Out Inc Stmt'!$C$8:$C$1000,0),1),"")</f>
        <v>-828640.43</v>
      </c>
      <c r="M60" s="48">
        <f>IFERROR(INDEX('[1]Link Out Inc Stmt'!$H$8:$H$1000,MATCH($C60,'[1]Link Out Inc Stmt'!$C$8:$C$1000,0),1),"")</f>
        <v>-1888039.04</v>
      </c>
      <c r="N60" s="48">
        <f>IFERROR(INDEX('[1]Link Out Inc Stmt'!$I$8:$I$1000,MATCH($C60,'[1]Link Out Inc Stmt'!$C$8:$C$1000,0),1),"")</f>
        <v>-3089161.56</v>
      </c>
      <c r="O60" s="48">
        <f>IFERROR(INDEX('[1]Link Out Inc Stmt'!$J$8:$J$1000,MATCH($C60,'[1]Link Out Inc Stmt'!$C$8:$C$1000,0),1),"")</f>
        <v>-2715192.56</v>
      </c>
    </row>
    <row r="61" spans="1:17" hidden="1">
      <c r="A61" t="str">
        <f>IFERROR(INDEX('[1]Link Out Inc Stmt'!$A$8:$A$1000,MATCH($C61,'[1]Link Out Inc Stmt'!$C$8:$C$1000,0),1),"")</f>
        <v>P03</v>
      </c>
      <c r="B61" t="str">
        <f>IFERROR(INDEX('[1]Link Out Inc Stmt'!$B$8:$B$1000,MATCH($C61,'[1]Link Out Inc Stmt'!$C$8:$C$1000,0),1),"")</f>
        <v>Water revenues - commercial</v>
      </c>
      <c r="C61" s="30">
        <v>40121000</v>
      </c>
      <c r="D61" t="str">
        <f>IFERROR(INDEX('[1]Link Out Inc Stmt'!$D$8:$D$1000,MATCH($C61,'[1]Link Out Inc Stmt'!$C$8:$C$1000,0),1),"")</f>
        <v>Commercial Sales Billed</v>
      </c>
      <c r="E61" s="4">
        <f>IFERROR(INDEX('[1]Link Out Inc Stmt'!$E$8:$E$1000,MATCH($C61,'[1]Link Out Inc Stmt'!$C$8:$C$1000,0),1),"")</f>
        <v>461.2</v>
      </c>
      <c r="F61" s="48">
        <f>IFERROR(INDEX('[1]Link Out Inc Stmt'!$K$8:$K$1000,MATCH($C61,'[1]Link Out Inc Stmt'!$C$8:$C$1000,0),1),"")</f>
        <v>-14254942.210000001</v>
      </c>
      <c r="G61" s="40" t="str">
        <f>IFERROR(INDEX('[1]Link Out Inc Stmt'!$L$8:$L$1000,MATCH($C61,'[1]Link Out Inc Stmt'!$C$8:$C$1000,0),1),"")</f>
        <v>Pending Actual</v>
      </c>
      <c r="H61" s="40">
        <f>IFERROR(INDEX('[1]Link Out Inc Stmt'!$M$8:$M$1000,MATCH($C61,'[1]Link Out Inc Stmt'!$C$8:$C$1000,0),1),"")</f>
        <v>0</v>
      </c>
      <c r="I61" s="48">
        <f t="shared" ref="I61:I82" si="5">IF(G61="Pending Actual",F61+H61,F61+G61)</f>
        <v>-14254942.210000001</v>
      </c>
      <c r="J61" s="48"/>
      <c r="K61" s="48">
        <f>IFERROR(INDEX('[1]Link Out Inc Stmt'!$F$8:$F$1000,MATCH($C61,'[1]Link Out Inc Stmt'!$C$8:$C$1000,0),1),"")</f>
        <v>-24297726.16</v>
      </c>
      <c r="L61" s="48">
        <f>IFERROR(INDEX('[1]Link Out Inc Stmt'!$G$8:$G$1000,MATCH($C61,'[1]Link Out Inc Stmt'!$C$8:$C$1000,0),1),"")</f>
        <v>-25293977.120000001</v>
      </c>
      <c r="M61" s="48">
        <f>IFERROR(INDEX('[1]Link Out Inc Stmt'!$H$8:$H$1000,MATCH($C61,'[1]Link Out Inc Stmt'!$C$8:$C$1000,0),1),"")</f>
        <v>-26777156.540000003</v>
      </c>
      <c r="N61" s="48">
        <f>IFERROR(INDEX('[1]Link Out Inc Stmt'!$I$8:$I$1000,MATCH($C61,'[1]Link Out Inc Stmt'!$C$8:$C$1000,0),1),"")</f>
        <v>-27556587.869999997</v>
      </c>
      <c r="O61" s="48">
        <f>IFERROR(INDEX('[1]Link Out Inc Stmt'!$J$8:$J$1000,MATCH($C61,'[1]Link Out Inc Stmt'!$C$8:$C$1000,0),1),"")</f>
        <v>-30247090.789999999</v>
      </c>
    </row>
    <row r="62" spans="1:17" hidden="1">
      <c r="A62" t="str">
        <f>IFERROR(INDEX('[1]Link Out Inc Stmt'!$A$8:$A$1000,MATCH($C62,'[1]Link Out Inc Stmt'!$C$8:$C$1000,0),1),"")</f>
        <v>P03</v>
      </c>
      <c r="B62" t="str">
        <f>IFERROR(INDEX('[1]Link Out Inc Stmt'!$B$8:$B$1000,MATCH($C62,'[1]Link Out Inc Stmt'!$C$8:$C$1000,0),1),"")</f>
        <v>Water revenues - commercial</v>
      </c>
      <c r="C62" s="30">
        <v>40121200</v>
      </c>
      <c r="D62" t="str">
        <f>IFERROR(INDEX('[1]Link Out Inc Stmt'!$D$8:$D$1000,MATCH($C62,'[1]Link Out Inc Stmt'!$C$8:$C$1000,0),1),"")</f>
        <v>Commercial Sales Billed DSIC</v>
      </c>
      <c r="E62" s="4">
        <f>IFERROR(INDEX('[1]Link Out Inc Stmt'!$E$8:$E$1000,MATCH($C62,'[1]Link Out Inc Stmt'!$C$8:$C$1000,0),1),"")</f>
        <v>461.2</v>
      </c>
      <c r="F62" s="48">
        <f>IFERROR(INDEX('[1]Link Out Inc Stmt'!$K$8:$K$1000,MATCH($C62,'[1]Link Out Inc Stmt'!$C$8:$C$1000,0),1),"")</f>
        <v>-1167326.5</v>
      </c>
      <c r="G62" s="40" t="str">
        <f>IFERROR(INDEX('[1]Link Out Inc Stmt'!$L$8:$L$1000,MATCH($C62,'[1]Link Out Inc Stmt'!$C$8:$C$1000,0),1),"")</f>
        <v>Pending Actual</v>
      </c>
      <c r="H62" s="40">
        <f>IFERROR(INDEX('[1]Link Out Inc Stmt'!$M$8:$M$1000,MATCH($C62,'[1]Link Out Inc Stmt'!$C$8:$C$1000,0),1),"")</f>
        <v>0</v>
      </c>
      <c r="I62" s="48">
        <f t="shared" si="5"/>
        <v>-1167326.5</v>
      </c>
      <c r="J62" s="48"/>
      <c r="K62" s="48">
        <f>IFERROR(INDEX('[1]Link Out Inc Stmt'!$F$8:$F$1000,MATCH($C62,'[1]Link Out Inc Stmt'!$C$8:$C$1000,0),1),"")</f>
        <v>-115228.20000000001</v>
      </c>
      <c r="L62" s="48">
        <f>IFERROR(INDEX('[1]Link Out Inc Stmt'!$G$8:$G$1000,MATCH($C62,'[1]Link Out Inc Stmt'!$C$8:$C$1000,0),1),"")</f>
        <v>-374687.39999999997</v>
      </c>
      <c r="M62" s="48">
        <f>IFERROR(INDEX('[1]Link Out Inc Stmt'!$H$8:$H$1000,MATCH($C62,'[1]Link Out Inc Stmt'!$C$8:$C$1000,0),1),"")</f>
        <v>-887337.6</v>
      </c>
      <c r="N62" s="48">
        <f>IFERROR(INDEX('[1]Link Out Inc Stmt'!$I$8:$I$1000,MATCH($C62,'[1]Link Out Inc Stmt'!$C$8:$C$1000,0),1),"")</f>
        <v>-1442580.07</v>
      </c>
      <c r="O62" s="48">
        <f>IFERROR(INDEX('[1]Link Out Inc Stmt'!$J$8:$J$1000,MATCH($C62,'[1]Link Out Inc Stmt'!$C$8:$C$1000,0),1),"")</f>
        <v>-1287841.28</v>
      </c>
    </row>
    <row r="63" spans="1:17" hidden="1">
      <c r="A63" t="str">
        <f>IFERROR(INDEX('[1]Link Out Inc Stmt'!$A$8:$A$1000,MATCH($C63,'[1]Link Out Inc Stmt'!$C$8:$C$1000,0),1),"")</f>
        <v>P03</v>
      </c>
      <c r="B63" t="str">
        <f>IFERROR(INDEX('[1]Link Out Inc Stmt'!$B$8:$B$1000,MATCH($C63,'[1]Link Out Inc Stmt'!$C$8:$C$1000,0),1),"")</f>
        <v>Water revenues - commercial</v>
      </c>
      <c r="C63" s="30">
        <v>40121400</v>
      </c>
      <c r="D63" t="str">
        <f>IFERROR(INDEX('[1]Link Out Inc Stmt'!$D$8:$D$1000,MATCH($C63,'[1]Link Out Inc Stmt'!$C$8:$C$1000,0),1),"")</f>
        <v>Commercial Sales Billed Non-Rev Stabil Mechanism</v>
      </c>
      <c r="E63" s="4">
        <f>IFERROR(INDEX('[1]Link Out Inc Stmt'!$E$8:$E$1000,MATCH($C63,'[1]Link Out Inc Stmt'!$C$8:$C$1000,0),1),"")</f>
        <v>461.2</v>
      </c>
      <c r="F63" s="48">
        <f>IFERROR(INDEX('[1]Link Out Inc Stmt'!$K$8:$K$1000,MATCH($C63,'[1]Link Out Inc Stmt'!$C$8:$C$1000,0),1),"")</f>
        <v>0</v>
      </c>
      <c r="G63" s="40" t="str">
        <f>IFERROR(INDEX('[1]Link Out Inc Stmt'!$L$8:$L$1000,MATCH($C63,'[1]Link Out Inc Stmt'!$C$8:$C$1000,0),1),"")</f>
        <v>Pending Actual</v>
      </c>
      <c r="H63" s="40">
        <f>IFERROR(INDEX('[1]Link Out Inc Stmt'!$M$8:$M$1000,MATCH($C63,'[1]Link Out Inc Stmt'!$C$8:$C$1000,0),1),"")</f>
        <v>0</v>
      </c>
      <c r="I63" s="48">
        <f t="shared" si="5"/>
        <v>0</v>
      </c>
      <c r="J63" s="48"/>
      <c r="K63" s="48">
        <f>IFERROR(INDEX('[1]Link Out Inc Stmt'!$F$8:$F$1000,MATCH($C63,'[1]Link Out Inc Stmt'!$C$8:$C$1000,0),1),"")</f>
        <v>0</v>
      </c>
      <c r="L63" s="48">
        <f>IFERROR(INDEX('[1]Link Out Inc Stmt'!$G$8:$G$1000,MATCH($C63,'[1]Link Out Inc Stmt'!$C$8:$C$1000,0),1),"")</f>
        <v>0</v>
      </c>
      <c r="M63" s="48">
        <f>IFERROR(INDEX('[1]Link Out Inc Stmt'!$H$8:$H$1000,MATCH($C63,'[1]Link Out Inc Stmt'!$C$8:$C$1000,0),1),"")</f>
        <v>0</v>
      </c>
      <c r="N63" s="48">
        <f>IFERROR(INDEX('[1]Link Out Inc Stmt'!$I$8:$I$1000,MATCH($C63,'[1]Link Out Inc Stmt'!$C$8:$C$1000,0),1),"")</f>
        <v>0</v>
      </c>
      <c r="O63" s="48">
        <f>IFERROR(INDEX('[1]Link Out Inc Stmt'!$J$8:$J$1000,MATCH($C63,'[1]Link Out Inc Stmt'!$C$8:$C$1000,0),1),"")</f>
        <v>0</v>
      </c>
    </row>
    <row r="64" spans="1:17" hidden="1">
      <c r="A64" t="str">
        <f>IFERROR(INDEX('[1]Link Out Inc Stmt'!$A$8:$A$1000,MATCH($C64,'[1]Link Out Inc Stmt'!$C$8:$C$1000,0),1),"")</f>
        <v>P04</v>
      </c>
      <c r="B64" t="str">
        <f>IFERROR(INDEX('[1]Link Out Inc Stmt'!$B$8:$B$1000,MATCH($C64,'[1]Link Out Inc Stmt'!$C$8:$C$1000,0),1),"")</f>
        <v>Water revenues - industrial</v>
      </c>
      <c r="C64" s="30">
        <v>40131000</v>
      </c>
      <c r="D64" t="str">
        <f>IFERROR(INDEX('[1]Link Out Inc Stmt'!$D$8:$D$1000,MATCH($C64,'[1]Link Out Inc Stmt'!$C$8:$C$1000,0),1),"")</f>
        <v>Industrial Sales Billed</v>
      </c>
      <c r="E64" s="4">
        <f>IFERROR(INDEX('[1]Link Out Inc Stmt'!$E$8:$E$1000,MATCH($C64,'[1]Link Out Inc Stmt'!$C$8:$C$1000,0),1),"")</f>
        <v>461.3</v>
      </c>
      <c r="F64" s="48">
        <f>IFERROR(INDEX('[1]Link Out Inc Stmt'!$K$8:$K$1000,MATCH($C64,'[1]Link Out Inc Stmt'!$C$8:$C$1000,0),1),"")</f>
        <v>-1249299.03</v>
      </c>
      <c r="G64" s="40" t="str">
        <f>IFERROR(INDEX('[1]Link Out Inc Stmt'!$L$8:$L$1000,MATCH($C64,'[1]Link Out Inc Stmt'!$C$8:$C$1000,0),1),"")</f>
        <v>Pending Actual</v>
      </c>
      <c r="H64" s="40">
        <f>IFERROR(INDEX('[1]Link Out Inc Stmt'!$M$8:$M$1000,MATCH($C64,'[1]Link Out Inc Stmt'!$C$8:$C$1000,0),1),"")</f>
        <v>0</v>
      </c>
      <c r="I64" s="48">
        <f t="shared" si="5"/>
        <v>-1249299.03</v>
      </c>
      <c r="J64" s="48"/>
      <c r="K64" s="48">
        <f>IFERROR(INDEX('[1]Link Out Inc Stmt'!$F$8:$F$1000,MATCH($C64,'[1]Link Out Inc Stmt'!$C$8:$C$1000,0),1),"")</f>
        <v>-2504633.21</v>
      </c>
      <c r="L64" s="48">
        <f>IFERROR(INDEX('[1]Link Out Inc Stmt'!$G$8:$G$1000,MATCH($C64,'[1]Link Out Inc Stmt'!$C$8:$C$1000,0),1),"")</f>
        <v>-2578291.7000000002</v>
      </c>
      <c r="M64" s="48">
        <f>IFERROR(INDEX('[1]Link Out Inc Stmt'!$H$8:$H$1000,MATCH($C64,'[1]Link Out Inc Stmt'!$C$8:$C$1000,0),1),"")</f>
        <v>-2501660.0499999998</v>
      </c>
      <c r="N64" s="48">
        <f>IFERROR(INDEX('[1]Link Out Inc Stmt'!$I$8:$I$1000,MATCH($C64,'[1]Link Out Inc Stmt'!$C$8:$C$1000,0),1),"")</f>
        <v>-2638369.0299999998</v>
      </c>
      <c r="O64" s="48">
        <f>IFERROR(INDEX('[1]Link Out Inc Stmt'!$J$8:$J$1000,MATCH($C64,'[1]Link Out Inc Stmt'!$C$8:$C$1000,0),1),"")</f>
        <v>-2750589.78</v>
      </c>
    </row>
    <row r="65" spans="1:15" hidden="1">
      <c r="A65" t="str">
        <f>IFERROR(INDEX('[1]Link Out Inc Stmt'!$A$8:$A$1000,MATCH($C65,'[1]Link Out Inc Stmt'!$C$8:$C$1000,0),1),"")</f>
        <v>P04</v>
      </c>
      <c r="B65" t="str">
        <f>IFERROR(INDEX('[1]Link Out Inc Stmt'!$B$8:$B$1000,MATCH($C65,'[1]Link Out Inc Stmt'!$C$8:$C$1000,0),1),"")</f>
        <v>Water revenues - industrial</v>
      </c>
      <c r="C65" s="30">
        <v>40131200</v>
      </c>
      <c r="D65" t="str">
        <f>IFERROR(INDEX('[1]Link Out Inc Stmt'!$D$8:$D$1000,MATCH($C65,'[1]Link Out Inc Stmt'!$C$8:$C$1000,0),1),"")</f>
        <v>Industrial Sales Billed DSIC</v>
      </c>
      <c r="E65" s="4">
        <f>IFERROR(INDEX('[1]Link Out Inc Stmt'!$E$8:$E$1000,MATCH($C65,'[1]Link Out Inc Stmt'!$C$8:$C$1000,0),1),"")</f>
        <v>461.3</v>
      </c>
      <c r="F65" s="48">
        <f>IFERROR(INDEX('[1]Link Out Inc Stmt'!$K$8:$K$1000,MATCH($C65,'[1]Link Out Inc Stmt'!$C$8:$C$1000,0),1),"")</f>
        <v>-103617.89</v>
      </c>
      <c r="G65" s="40" t="str">
        <f>IFERROR(INDEX('[1]Link Out Inc Stmt'!$L$8:$L$1000,MATCH($C65,'[1]Link Out Inc Stmt'!$C$8:$C$1000,0),1),"")</f>
        <v>Pending Actual</v>
      </c>
      <c r="H65" s="40">
        <f>IFERROR(INDEX('[1]Link Out Inc Stmt'!$M$8:$M$1000,MATCH($C65,'[1]Link Out Inc Stmt'!$C$8:$C$1000,0),1),"")</f>
        <v>0</v>
      </c>
      <c r="I65" s="48">
        <f t="shared" si="5"/>
        <v>-103617.89</v>
      </c>
      <c r="J65" s="48"/>
      <c r="K65" s="48">
        <f>IFERROR(INDEX('[1]Link Out Inc Stmt'!$F$8:$F$1000,MATCH($C65,'[1]Link Out Inc Stmt'!$C$8:$C$1000,0),1),"")</f>
        <v>-11804.16</v>
      </c>
      <c r="L65" s="48">
        <f>IFERROR(INDEX('[1]Link Out Inc Stmt'!$G$8:$G$1000,MATCH($C65,'[1]Link Out Inc Stmt'!$C$8:$C$1000,0),1),"")</f>
        <v>-37825.589999999997</v>
      </c>
      <c r="M65" s="48">
        <f>IFERROR(INDEX('[1]Link Out Inc Stmt'!$H$8:$H$1000,MATCH($C65,'[1]Link Out Inc Stmt'!$C$8:$C$1000,0),1),"")</f>
        <v>-81200.100000000006</v>
      </c>
      <c r="N65" s="48">
        <f>IFERROR(INDEX('[1]Link Out Inc Stmt'!$I$8:$I$1000,MATCH($C65,'[1]Link Out Inc Stmt'!$C$8:$C$1000,0),1),"")</f>
        <v>-142369.37</v>
      </c>
      <c r="O65" s="48">
        <f>IFERROR(INDEX('[1]Link Out Inc Stmt'!$J$8:$J$1000,MATCH($C65,'[1]Link Out Inc Stmt'!$C$8:$C$1000,0),1),"")</f>
        <v>-116869.94</v>
      </c>
    </row>
    <row r="66" spans="1:15" hidden="1">
      <c r="A66" t="str">
        <f>IFERROR(INDEX('[1]Link Out Inc Stmt'!$A$8:$A$1000,MATCH($C66,'[1]Link Out Inc Stmt'!$C$8:$C$1000,0),1),"")</f>
        <v>P04</v>
      </c>
      <c r="B66" t="str">
        <f>IFERROR(INDEX('[1]Link Out Inc Stmt'!$B$8:$B$1000,MATCH($C66,'[1]Link Out Inc Stmt'!$C$8:$C$1000,0),1),"")</f>
        <v>Water revenues - industrial</v>
      </c>
      <c r="C66" s="30">
        <v>40131400</v>
      </c>
      <c r="D66" t="str">
        <f>IFERROR(INDEX('[1]Link Out Inc Stmt'!$D$8:$D$1000,MATCH($C66,'[1]Link Out Inc Stmt'!$C$8:$C$1000,0),1),"")</f>
        <v>Industrial Sales Billed Non-Rev Stabil Mechanism</v>
      </c>
      <c r="E66" s="4">
        <f>IFERROR(INDEX('[1]Link Out Inc Stmt'!$E$8:$E$1000,MATCH($C66,'[1]Link Out Inc Stmt'!$C$8:$C$1000,0),1),"")</f>
        <v>461.3</v>
      </c>
      <c r="F66" s="48">
        <f>IFERROR(INDEX('[1]Link Out Inc Stmt'!$K$8:$K$1000,MATCH($C66,'[1]Link Out Inc Stmt'!$C$8:$C$1000,0),1),"")</f>
        <v>0</v>
      </c>
      <c r="G66" s="40" t="str">
        <f>IFERROR(INDEX('[1]Link Out Inc Stmt'!$L$8:$L$1000,MATCH($C66,'[1]Link Out Inc Stmt'!$C$8:$C$1000,0),1),"")</f>
        <v>Pending Actual</v>
      </c>
      <c r="H66" s="40">
        <f>IFERROR(INDEX('[1]Link Out Inc Stmt'!$M$8:$M$1000,MATCH($C66,'[1]Link Out Inc Stmt'!$C$8:$C$1000,0),1),"")</f>
        <v>0</v>
      </c>
      <c r="I66" s="48">
        <f t="shared" si="5"/>
        <v>0</v>
      </c>
      <c r="J66" s="48"/>
      <c r="K66" s="48">
        <f>IFERROR(INDEX('[1]Link Out Inc Stmt'!$F$8:$F$1000,MATCH($C66,'[1]Link Out Inc Stmt'!$C$8:$C$1000,0),1),"")</f>
        <v>0</v>
      </c>
      <c r="L66" s="48">
        <f>IFERROR(INDEX('[1]Link Out Inc Stmt'!$G$8:$G$1000,MATCH($C66,'[1]Link Out Inc Stmt'!$C$8:$C$1000,0),1),"")</f>
        <v>0</v>
      </c>
      <c r="M66" s="48">
        <f>IFERROR(INDEX('[1]Link Out Inc Stmt'!$H$8:$H$1000,MATCH($C66,'[1]Link Out Inc Stmt'!$C$8:$C$1000,0),1),"")</f>
        <v>0</v>
      </c>
      <c r="N66" s="48">
        <f>IFERROR(INDEX('[1]Link Out Inc Stmt'!$I$8:$I$1000,MATCH($C66,'[1]Link Out Inc Stmt'!$C$8:$C$1000,0),1),"")</f>
        <v>0</v>
      </c>
      <c r="O66" s="48">
        <f>IFERROR(INDEX('[1]Link Out Inc Stmt'!$J$8:$J$1000,MATCH($C66,'[1]Link Out Inc Stmt'!$C$8:$C$1000,0),1),"")</f>
        <v>0</v>
      </c>
    </row>
    <row r="67" spans="1:15" hidden="1">
      <c r="A67" t="str">
        <f>IFERROR(INDEX('[1]Link Out Inc Stmt'!$A$8:$A$1000,MATCH($C67,'[1]Link Out Inc Stmt'!$C$8:$C$1000,0),1),"")</f>
        <v>P05</v>
      </c>
      <c r="B67" t="str">
        <f>IFERROR(INDEX('[1]Link Out Inc Stmt'!$B$8:$B$1000,MATCH($C67,'[1]Link Out Inc Stmt'!$C$8:$C$1000,0),1),"")</f>
        <v>Water revenues - public fire</v>
      </c>
      <c r="C67" s="30">
        <v>40141000</v>
      </c>
      <c r="D67" t="str">
        <f>IFERROR(INDEX('[1]Link Out Inc Stmt'!$D$8:$D$1000,MATCH($C67,'[1]Link Out Inc Stmt'!$C$8:$C$1000,0),1),"")</f>
        <v>Public Fire Billed</v>
      </c>
      <c r="E67" s="4">
        <f>IFERROR(INDEX('[1]Link Out Inc Stmt'!$E$8:$E$1000,MATCH($C67,'[1]Link Out Inc Stmt'!$C$8:$C$1000,0),1),"")</f>
        <v>462.1</v>
      </c>
      <c r="F67" s="48">
        <f>IFERROR(INDEX('[1]Link Out Inc Stmt'!$K$8:$K$1000,MATCH($C67,'[1]Link Out Inc Stmt'!$C$8:$C$1000,0),1),"")</f>
        <v>-2076610.1</v>
      </c>
      <c r="G67" s="40" t="str">
        <f>IFERROR(INDEX('[1]Link Out Inc Stmt'!$L$8:$L$1000,MATCH($C67,'[1]Link Out Inc Stmt'!$C$8:$C$1000,0),1),"")</f>
        <v>Pending Actual</v>
      </c>
      <c r="H67" s="40">
        <f>IFERROR(INDEX('[1]Link Out Inc Stmt'!$M$8:$M$1000,MATCH($C67,'[1]Link Out Inc Stmt'!$C$8:$C$1000,0),1),"")</f>
        <v>0</v>
      </c>
      <c r="I67" s="48">
        <f t="shared" ref="I67:I76" si="6">IF(G67="Pending Actual",F67+H67,F67+G67)</f>
        <v>-2076610.1</v>
      </c>
      <c r="J67" s="48"/>
      <c r="K67" s="48">
        <f>IFERROR(INDEX('[1]Link Out Inc Stmt'!$F$8:$F$1000,MATCH($C67,'[1]Link Out Inc Stmt'!$C$8:$C$1000,0),1),"")</f>
        <v>-4432764.58</v>
      </c>
      <c r="L67" s="48">
        <f>IFERROR(INDEX('[1]Link Out Inc Stmt'!$G$8:$G$1000,MATCH($C67,'[1]Link Out Inc Stmt'!$C$8:$C$1000,0),1),"")</f>
        <v>-4411350.58</v>
      </c>
      <c r="M67" s="48">
        <f>IFERROR(INDEX('[1]Link Out Inc Stmt'!$H$8:$H$1000,MATCH($C67,'[1]Link Out Inc Stmt'!$C$8:$C$1000,0),1),"")</f>
        <v>-4430108.62</v>
      </c>
      <c r="N67" s="48">
        <f>IFERROR(INDEX('[1]Link Out Inc Stmt'!$I$8:$I$1000,MATCH($C67,'[1]Link Out Inc Stmt'!$C$8:$C$1000,0),1),"")</f>
        <v>-4423667.08</v>
      </c>
      <c r="O67" s="48">
        <f>IFERROR(INDEX('[1]Link Out Inc Stmt'!$J$8:$J$1000,MATCH($C67,'[1]Link Out Inc Stmt'!$C$8:$C$1000,0),1),"")</f>
        <v>-4618800.209999999</v>
      </c>
    </row>
    <row r="68" spans="1:15" hidden="1">
      <c r="A68" t="str">
        <f>IFERROR(INDEX('[1]Link Out Inc Stmt'!$A$8:$A$1000,MATCH($C68,'[1]Link Out Inc Stmt'!$C$8:$C$1000,0),1),"")</f>
        <v>P05</v>
      </c>
      <c r="B68" t="str">
        <f>IFERROR(INDEX('[1]Link Out Inc Stmt'!$B$8:$B$1000,MATCH($C68,'[1]Link Out Inc Stmt'!$C$8:$C$1000,0),1),"")</f>
        <v>Water revenues - public fire</v>
      </c>
      <c r="C68" s="30">
        <v>40141200</v>
      </c>
      <c r="D68" t="str">
        <f>IFERROR(INDEX('[1]Link Out Inc Stmt'!$D$8:$D$1000,MATCH($C68,'[1]Link Out Inc Stmt'!$C$8:$C$1000,0),1),"")</f>
        <v>Public Fire Billed DSIC</v>
      </c>
      <c r="E68" s="4">
        <f>IFERROR(INDEX('[1]Link Out Inc Stmt'!$E$8:$E$1000,MATCH($C68,'[1]Link Out Inc Stmt'!$C$8:$C$1000,0),1),"")</f>
        <v>462.1</v>
      </c>
      <c r="F68" s="48">
        <f>IFERROR(INDEX('[1]Link Out Inc Stmt'!$K$8:$K$1000,MATCH($C68,'[1]Link Out Inc Stmt'!$C$8:$C$1000,0),1),"")</f>
        <v>-200865.90999999997</v>
      </c>
      <c r="G68" s="40" t="str">
        <f>IFERROR(INDEX('[1]Link Out Inc Stmt'!$L$8:$L$1000,MATCH($C68,'[1]Link Out Inc Stmt'!$C$8:$C$1000,0),1),"")</f>
        <v>Pending Actual</v>
      </c>
      <c r="H68" s="40">
        <f>IFERROR(INDEX('[1]Link Out Inc Stmt'!$M$8:$M$1000,MATCH($C68,'[1]Link Out Inc Stmt'!$C$8:$C$1000,0),1),"")</f>
        <v>0</v>
      </c>
      <c r="I68" s="48">
        <f t="shared" si="6"/>
        <v>-200865.90999999997</v>
      </c>
      <c r="J68" s="48"/>
      <c r="K68" s="48">
        <f>IFERROR(INDEX('[1]Link Out Inc Stmt'!$F$8:$F$1000,MATCH($C68,'[1]Link Out Inc Stmt'!$C$8:$C$1000,0),1),"")</f>
        <v>-21516.84</v>
      </c>
      <c r="L68" s="48">
        <f>IFERROR(INDEX('[1]Link Out Inc Stmt'!$G$8:$G$1000,MATCH($C68,'[1]Link Out Inc Stmt'!$C$8:$C$1000,0),1),"")</f>
        <v>-66399.97</v>
      </c>
      <c r="M68" s="48">
        <f>IFERROR(INDEX('[1]Link Out Inc Stmt'!$H$8:$H$1000,MATCH($C68,'[1]Link Out Inc Stmt'!$C$8:$C$1000,0),1),"")</f>
        <v>-140514.91</v>
      </c>
      <c r="N68" s="48">
        <f>IFERROR(INDEX('[1]Link Out Inc Stmt'!$I$8:$I$1000,MATCH($C68,'[1]Link Out Inc Stmt'!$C$8:$C$1000,0),1),"")</f>
        <v>-227802.49</v>
      </c>
      <c r="O68" s="48">
        <f>IFERROR(INDEX('[1]Link Out Inc Stmt'!$J$8:$J$1000,MATCH($C68,'[1]Link Out Inc Stmt'!$C$8:$C$1000,0),1),"")</f>
        <v>-200430.8</v>
      </c>
    </row>
    <row r="69" spans="1:15" hidden="1">
      <c r="A69" t="str">
        <f>IFERROR(INDEX('[1]Link Out Inc Stmt'!$A$8:$A$1000,MATCH($C69,'[1]Link Out Inc Stmt'!$C$8:$C$1000,0),1),"")</f>
        <v>P06</v>
      </c>
      <c r="B69" t="str">
        <f>IFERROR(INDEX('[1]Link Out Inc Stmt'!$B$8:$B$1000,MATCH($C69,'[1]Link Out Inc Stmt'!$C$8:$C$1000,0),1),"")</f>
        <v>Water revenues - private fire</v>
      </c>
      <c r="C69" s="30">
        <v>40145000</v>
      </c>
      <c r="D69" t="str">
        <f>IFERROR(INDEX('[1]Link Out Inc Stmt'!$D$8:$D$1000,MATCH($C69,'[1]Link Out Inc Stmt'!$C$8:$C$1000,0),1),"")</f>
        <v>Private Fire Billed</v>
      </c>
      <c r="E69" s="4">
        <f>IFERROR(INDEX('[1]Link Out Inc Stmt'!$E$8:$E$1000,MATCH($C69,'[1]Link Out Inc Stmt'!$C$8:$C$1000,0),1),"")</f>
        <v>462.2</v>
      </c>
      <c r="F69" s="48">
        <f>IFERROR(INDEX('[1]Link Out Inc Stmt'!$K$8:$K$1000,MATCH($C69,'[1]Link Out Inc Stmt'!$C$8:$C$1000,0),1),"")</f>
        <v>-1861213.21</v>
      </c>
      <c r="G69" s="40" t="str">
        <f>IFERROR(INDEX('[1]Link Out Inc Stmt'!$L$8:$L$1000,MATCH($C69,'[1]Link Out Inc Stmt'!$C$8:$C$1000,0),1),"")</f>
        <v>Pending Actual</v>
      </c>
      <c r="H69" s="40">
        <f>IFERROR(INDEX('[1]Link Out Inc Stmt'!$M$8:$M$1000,MATCH($C69,'[1]Link Out Inc Stmt'!$C$8:$C$1000,0),1),"")</f>
        <v>0</v>
      </c>
      <c r="I69" s="48">
        <f t="shared" si="6"/>
        <v>-1861213.21</v>
      </c>
      <c r="J69" s="48"/>
      <c r="K69" s="48">
        <f>IFERROR(INDEX('[1]Link Out Inc Stmt'!$F$8:$F$1000,MATCH($C69,'[1]Link Out Inc Stmt'!$C$8:$C$1000,0),1),"")</f>
        <v>-2955879.76</v>
      </c>
      <c r="L69" s="48">
        <f>IFERROR(INDEX('[1]Link Out Inc Stmt'!$G$8:$G$1000,MATCH($C69,'[1]Link Out Inc Stmt'!$C$8:$C$1000,0),1),"")</f>
        <v>-3003128.05</v>
      </c>
      <c r="M69" s="48">
        <f>IFERROR(INDEX('[1]Link Out Inc Stmt'!$H$8:$H$1000,MATCH($C69,'[1]Link Out Inc Stmt'!$C$8:$C$1000,0),1),"")</f>
        <v>-3107621.46</v>
      </c>
      <c r="N69" s="48">
        <f>IFERROR(INDEX('[1]Link Out Inc Stmt'!$I$8:$I$1000,MATCH($C69,'[1]Link Out Inc Stmt'!$C$8:$C$1000,0),1),"")</f>
        <v>-3229762.58</v>
      </c>
      <c r="O69" s="48">
        <f>IFERROR(INDEX('[1]Link Out Inc Stmt'!$J$8:$J$1000,MATCH($C69,'[1]Link Out Inc Stmt'!$C$8:$C$1000,0),1),"")</f>
        <v>-3811411.4099999997</v>
      </c>
    </row>
    <row r="70" spans="1:15" hidden="1">
      <c r="A70" t="str">
        <f>IFERROR(INDEX('[1]Link Out Inc Stmt'!$A$8:$A$1000,MATCH($C70,'[1]Link Out Inc Stmt'!$C$8:$C$1000,0),1),"")</f>
        <v>P06</v>
      </c>
      <c r="B70" t="str">
        <f>IFERROR(INDEX('[1]Link Out Inc Stmt'!$B$8:$B$1000,MATCH($C70,'[1]Link Out Inc Stmt'!$C$8:$C$1000,0),1),"")</f>
        <v>Water revenues - private fire</v>
      </c>
      <c r="C70" s="30">
        <v>40145100</v>
      </c>
      <c r="D70" t="str">
        <f>IFERROR(INDEX('[1]Link Out Inc Stmt'!$D$8:$D$1000,MATCH($C70,'[1]Link Out Inc Stmt'!$C$8:$C$1000,0),1),"")</f>
        <v>Private Fire Billed Surcharge</v>
      </c>
      <c r="E70" s="4">
        <f>IFERROR(INDEX('[1]Link Out Inc Stmt'!$E$8:$E$1000,MATCH($C70,'[1]Link Out Inc Stmt'!$C$8:$C$1000,0),1),"")</f>
        <v>462.2</v>
      </c>
      <c r="F70" s="48">
        <f>IFERROR(INDEX('[1]Link Out Inc Stmt'!$K$8:$K$1000,MATCH($C70,'[1]Link Out Inc Stmt'!$C$8:$C$1000,0),1),"")</f>
        <v>0</v>
      </c>
      <c r="G70" s="40" t="str">
        <f>IFERROR(INDEX('[1]Link Out Inc Stmt'!$L$8:$L$1000,MATCH($C70,'[1]Link Out Inc Stmt'!$C$8:$C$1000,0),1),"")</f>
        <v>Pending Actual</v>
      </c>
      <c r="H70" s="40">
        <f>IFERROR(INDEX('[1]Link Out Inc Stmt'!$M$8:$M$1000,MATCH($C70,'[1]Link Out Inc Stmt'!$C$8:$C$1000,0),1),"")</f>
        <v>0</v>
      </c>
      <c r="I70" s="48">
        <f t="shared" si="6"/>
        <v>0</v>
      </c>
      <c r="J70" s="48"/>
      <c r="K70" s="48">
        <f>IFERROR(INDEX('[1]Link Out Inc Stmt'!$F$8:$F$1000,MATCH($C70,'[1]Link Out Inc Stmt'!$C$8:$C$1000,0),1),"")</f>
        <v>0</v>
      </c>
      <c r="L70" s="48">
        <f>IFERROR(INDEX('[1]Link Out Inc Stmt'!$G$8:$G$1000,MATCH($C70,'[1]Link Out Inc Stmt'!$C$8:$C$1000,0),1),"")</f>
        <v>0</v>
      </c>
      <c r="M70" s="48">
        <f>IFERROR(INDEX('[1]Link Out Inc Stmt'!$H$8:$H$1000,MATCH($C70,'[1]Link Out Inc Stmt'!$C$8:$C$1000,0),1),"")</f>
        <v>18.690000000000001</v>
      </c>
      <c r="N70" s="48">
        <f>IFERROR(INDEX('[1]Link Out Inc Stmt'!$I$8:$I$1000,MATCH($C70,'[1]Link Out Inc Stmt'!$C$8:$C$1000,0),1),"")</f>
        <v>0</v>
      </c>
      <c r="O70" s="48">
        <f>IFERROR(INDEX('[1]Link Out Inc Stmt'!$J$8:$J$1000,MATCH($C70,'[1]Link Out Inc Stmt'!$C$8:$C$1000,0),1),"")</f>
        <v>0</v>
      </c>
    </row>
    <row r="71" spans="1:15" hidden="1">
      <c r="A71" t="str">
        <f>IFERROR(INDEX('[1]Link Out Inc Stmt'!$A$8:$A$1000,MATCH($C71,'[1]Link Out Inc Stmt'!$C$8:$C$1000,0),1),"")</f>
        <v>P06</v>
      </c>
      <c r="B71" t="str">
        <f>IFERROR(INDEX('[1]Link Out Inc Stmt'!$B$8:$B$1000,MATCH($C71,'[1]Link Out Inc Stmt'!$C$8:$C$1000,0),1),"")</f>
        <v>Water revenues - private fire</v>
      </c>
      <c r="C71" s="30">
        <v>40145200</v>
      </c>
      <c r="D71" t="str">
        <f>IFERROR(INDEX('[1]Link Out Inc Stmt'!$D$8:$D$1000,MATCH($C71,'[1]Link Out Inc Stmt'!$C$8:$C$1000,0),1),"")</f>
        <v>Private Fire Billed DSIC</v>
      </c>
      <c r="E71" s="4">
        <f>IFERROR(INDEX('[1]Link Out Inc Stmt'!$E$8:$E$1000,MATCH($C71,'[1]Link Out Inc Stmt'!$C$8:$C$1000,0),1),"")</f>
        <v>462.2</v>
      </c>
      <c r="F71" s="48">
        <f>IFERROR(INDEX('[1]Link Out Inc Stmt'!$K$8:$K$1000,MATCH($C71,'[1]Link Out Inc Stmt'!$C$8:$C$1000,0),1),"")</f>
        <v>-140404.91</v>
      </c>
      <c r="G71" s="40" t="str">
        <f>IFERROR(INDEX('[1]Link Out Inc Stmt'!$L$8:$L$1000,MATCH($C71,'[1]Link Out Inc Stmt'!$C$8:$C$1000,0),1),"")</f>
        <v>Pending Actual</v>
      </c>
      <c r="H71" s="40">
        <f>IFERROR(INDEX('[1]Link Out Inc Stmt'!$M$8:$M$1000,MATCH($C71,'[1]Link Out Inc Stmt'!$C$8:$C$1000,0),1),"")</f>
        <v>0</v>
      </c>
      <c r="I71" s="48">
        <f t="shared" si="6"/>
        <v>-140404.91</v>
      </c>
      <c r="J71" s="48"/>
      <c r="K71" s="48">
        <f>IFERROR(INDEX('[1]Link Out Inc Stmt'!$F$8:$F$1000,MATCH($C71,'[1]Link Out Inc Stmt'!$C$8:$C$1000,0),1),"")</f>
        <v>-13732.26</v>
      </c>
      <c r="L71" s="48">
        <f>IFERROR(INDEX('[1]Link Out Inc Stmt'!$G$8:$G$1000,MATCH($C71,'[1]Link Out Inc Stmt'!$C$8:$C$1000,0),1),"")</f>
        <v>-44866.57</v>
      </c>
      <c r="M71" s="48">
        <f>IFERROR(INDEX('[1]Link Out Inc Stmt'!$H$8:$H$1000,MATCH($C71,'[1]Link Out Inc Stmt'!$C$8:$C$1000,0),1),"")</f>
        <v>-103893.97</v>
      </c>
      <c r="N71" s="48">
        <f>IFERROR(INDEX('[1]Link Out Inc Stmt'!$I$8:$I$1000,MATCH($C71,'[1]Link Out Inc Stmt'!$C$8:$C$1000,0),1),"")</f>
        <v>-172860.06</v>
      </c>
      <c r="O71" s="48">
        <f>IFERROR(INDEX('[1]Link Out Inc Stmt'!$J$8:$J$1000,MATCH($C71,'[1]Link Out Inc Stmt'!$C$8:$C$1000,0),1),"")</f>
        <v>-144209.43</v>
      </c>
    </row>
    <row r="72" spans="1:15" hidden="1">
      <c r="A72" t="str">
        <f>IFERROR(INDEX('[1]Link Out Inc Stmt'!$A$8:$A$1000,MATCH($C72,'[1]Link Out Inc Stmt'!$C$8:$C$1000,0),1),"")</f>
        <v>P07</v>
      </c>
      <c r="B72" t="str">
        <f>IFERROR(INDEX('[1]Link Out Inc Stmt'!$B$8:$B$1000,MATCH($C72,'[1]Link Out Inc Stmt'!$C$8:$C$1000,0),1),"")</f>
        <v>Water revenues - public authority</v>
      </c>
      <c r="C72" s="30">
        <v>40151000</v>
      </c>
      <c r="D72" t="str">
        <f>IFERROR(INDEX('[1]Link Out Inc Stmt'!$D$8:$D$1000,MATCH($C72,'[1]Link Out Inc Stmt'!$C$8:$C$1000,0),1),"")</f>
        <v>Public Authority Billed</v>
      </c>
      <c r="E72" s="4">
        <f>IFERROR(INDEX('[1]Link Out Inc Stmt'!$E$8:$E$1000,MATCH($C72,'[1]Link Out Inc Stmt'!$C$8:$C$1000,0),1),"")</f>
        <v>461.4</v>
      </c>
      <c r="F72" s="48">
        <f>IFERROR(INDEX('[1]Link Out Inc Stmt'!$K$8:$K$1000,MATCH($C72,'[1]Link Out Inc Stmt'!$C$8:$C$1000,0),1),"")</f>
        <v>-3611863.41</v>
      </c>
      <c r="G72" s="40" t="str">
        <f>IFERROR(INDEX('[1]Link Out Inc Stmt'!$L$8:$L$1000,MATCH($C72,'[1]Link Out Inc Stmt'!$C$8:$C$1000,0),1),"")</f>
        <v>Pending Actual</v>
      </c>
      <c r="H72" s="40">
        <f>IFERROR(INDEX('[1]Link Out Inc Stmt'!$M$8:$M$1000,MATCH($C72,'[1]Link Out Inc Stmt'!$C$8:$C$1000,0),1),"")</f>
        <v>0</v>
      </c>
      <c r="I72" s="48">
        <f t="shared" si="6"/>
        <v>-3611863.41</v>
      </c>
      <c r="J72" s="48"/>
      <c r="K72" s="48">
        <f>IFERROR(INDEX('[1]Link Out Inc Stmt'!$F$8:$F$1000,MATCH($C72,'[1]Link Out Inc Stmt'!$C$8:$C$1000,0),1),"")</f>
        <v>-5873105.9699999988</v>
      </c>
      <c r="L72" s="48">
        <f>IFERROR(INDEX('[1]Link Out Inc Stmt'!$G$8:$G$1000,MATCH($C72,'[1]Link Out Inc Stmt'!$C$8:$C$1000,0),1),"")</f>
        <v>-6493542.330000001</v>
      </c>
      <c r="M72" s="48">
        <f>IFERROR(INDEX('[1]Link Out Inc Stmt'!$H$8:$H$1000,MATCH($C72,'[1]Link Out Inc Stmt'!$C$8:$C$1000,0),1),"")</f>
        <v>-6816015.6400000006</v>
      </c>
      <c r="N72" s="48">
        <f>IFERROR(INDEX('[1]Link Out Inc Stmt'!$I$8:$I$1000,MATCH($C72,'[1]Link Out Inc Stmt'!$C$8:$C$1000,0),1),"")</f>
        <v>-6771355.6899999995</v>
      </c>
      <c r="O72" s="48">
        <f>IFERROR(INDEX('[1]Link Out Inc Stmt'!$J$8:$J$1000,MATCH($C72,'[1]Link Out Inc Stmt'!$C$8:$C$1000,0),1),"")</f>
        <v>-7606240.3599999994</v>
      </c>
    </row>
    <row r="73" spans="1:15" hidden="1">
      <c r="A73" t="str">
        <f>IFERROR(INDEX('[1]Link Out Inc Stmt'!$A$8:$A$1000,MATCH($C73,'[1]Link Out Inc Stmt'!$C$8:$C$1000,0),1),"")</f>
        <v>P07</v>
      </c>
      <c r="B73" t="str">
        <f>IFERROR(INDEX('[1]Link Out Inc Stmt'!$B$8:$B$1000,MATCH($C73,'[1]Link Out Inc Stmt'!$C$8:$C$1000,0),1),"")</f>
        <v>Water revenues - public authority</v>
      </c>
      <c r="C73" s="30">
        <v>40151200</v>
      </c>
      <c r="D73" t="str">
        <f>IFERROR(INDEX('[1]Link Out Inc Stmt'!$D$8:$D$1000,MATCH($C73,'[1]Link Out Inc Stmt'!$C$8:$C$1000,0),1),"")</f>
        <v>Public Authority Billed DSIC</v>
      </c>
      <c r="E73" s="4">
        <f>IFERROR(INDEX('[1]Link Out Inc Stmt'!$E$8:$E$1000,MATCH($C73,'[1]Link Out Inc Stmt'!$C$8:$C$1000,0),1),"")</f>
        <v>461.4</v>
      </c>
      <c r="F73" s="48">
        <f>IFERROR(INDEX('[1]Link Out Inc Stmt'!$K$8:$K$1000,MATCH($C73,'[1]Link Out Inc Stmt'!$C$8:$C$1000,0),1),"")</f>
        <v>-290106.09999999998</v>
      </c>
      <c r="G73" s="40" t="str">
        <f>IFERROR(INDEX('[1]Link Out Inc Stmt'!$L$8:$L$1000,MATCH($C73,'[1]Link Out Inc Stmt'!$C$8:$C$1000,0),1),"")</f>
        <v>Pending Actual</v>
      </c>
      <c r="H73" s="40">
        <f>IFERROR(INDEX('[1]Link Out Inc Stmt'!$M$8:$M$1000,MATCH($C73,'[1]Link Out Inc Stmt'!$C$8:$C$1000,0),1),"")</f>
        <v>0</v>
      </c>
      <c r="I73" s="48">
        <f t="shared" si="6"/>
        <v>-290106.09999999998</v>
      </c>
      <c r="J73" s="48"/>
      <c r="K73" s="48">
        <f>IFERROR(INDEX('[1]Link Out Inc Stmt'!$F$8:$F$1000,MATCH($C73,'[1]Link Out Inc Stmt'!$C$8:$C$1000,0),1),"")</f>
        <v>-27706.500000000004</v>
      </c>
      <c r="L73" s="48">
        <f>IFERROR(INDEX('[1]Link Out Inc Stmt'!$G$8:$G$1000,MATCH($C73,'[1]Link Out Inc Stmt'!$C$8:$C$1000,0),1),"")</f>
        <v>-96295.599999999991</v>
      </c>
      <c r="M73" s="48">
        <f>IFERROR(INDEX('[1]Link Out Inc Stmt'!$H$8:$H$1000,MATCH($C73,'[1]Link Out Inc Stmt'!$C$8:$C$1000,0),1),"")</f>
        <v>-225412.27000000005</v>
      </c>
      <c r="N73" s="48">
        <f>IFERROR(INDEX('[1]Link Out Inc Stmt'!$I$8:$I$1000,MATCH($C73,'[1]Link Out Inc Stmt'!$C$8:$C$1000,0),1),"")</f>
        <v>-353266.27</v>
      </c>
      <c r="O73" s="48">
        <f>IFERROR(INDEX('[1]Link Out Inc Stmt'!$J$8:$J$1000,MATCH($C73,'[1]Link Out Inc Stmt'!$C$8:$C$1000,0),1),"")</f>
        <v>-323674.61000000004</v>
      </c>
    </row>
    <row r="74" spans="1:15" hidden="1">
      <c r="A74" t="str">
        <f>IFERROR(INDEX('[1]Link Out Inc Stmt'!$A$8:$A$1000,MATCH($C74,'[1]Link Out Inc Stmt'!$C$8:$C$1000,0),1),"")</f>
        <v>P08</v>
      </c>
      <c r="B74" t="str">
        <f>IFERROR(INDEX('[1]Link Out Inc Stmt'!$B$8:$B$1000,MATCH($C74,'[1]Link Out Inc Stmt'!$C$8:$C$1000,0),1),"")</f>
        <v>Water revenues - sales for resale</v>
      </c>
      <c r="C74" s="30">
        <v>40161000</v>
      </c>
      <c r="D74" t="str">
        <f>IFERROR(INDEX('[1]Link Out Inc Stmt'!$D$8:$D$1000,MATCH($C74,'[1]Link Out Inc Stmt'!$C$8:$C$1000,0),1),"")</f>
        <v>Sales for Resale Billed</v>
      </c>
      <c r="E74" s="4">
        <f>IFERROR(INDEX('[1]Link Out Inc Stmt'!$E$8:$E$1000,MATCH($C74,'[1]Link Out Inc Stmt'!$C$8:$C$1000,0),1),"")</f>
        <v>466</v>
      </c>
      <c r="F74" s="48">
        <f>IFERROR(INDEX('[1]Link Out Inc Stmt'!$K$8:$K$1000,MATCH($C74,'[1]Link Out Inc Stmt'!$C$8:$C$1000,0),1),"")</f>
        <v>-974380.85999999987</v>
      </c>
      <c r="G74" s="40" t="str">
        <f>IFERROR(INDEX('[1]Link Out Inc Stmt'!$L$8:$L$1000,MATCH($C74,'[1]Link Out Inc Stmt'!$C$8:$C$1000,0),1),"")</f>
        <v>Pending Actual</v>
      </c>
      <c r="H74" s="40">
        <f>IFERROR(INDEX('[1]Link Out Inc Stmt'!$M$8:$M$1000,MATCH($C74,'[1]Link Out Inc Stmt'!$C$8:$C$1000,0),1),"")</f>
        <v>0</v>
      </c>
      <c r="I74" s="48">
        <f t="shared" si="6"/>
        <v>-974380.85999999987</v>
      </c>
      <c r="J74" s="48"/>
      <c r="K74" s="48">
        <f>IFERROR(INDEX('[1]Link Out Inc Stmt'!$F$8:$F$1000,MATCH($C74,'[1]Link Out Inc Stmt'!$C$8:$C$1000,0),1),"")</f>
        <v>-1075204.0900000001</v>
      </c>
      <c r="L74" s="48">
        <f>IFERROR(INDEX('[1]Link Out Inc Stmt'!$G$8:$G$1000,MATCH($C74,'[1]Link Out Inc Stmt'!$C$8:$C$1000,0),1),"")</f>
        <v>-1195780.8699999999</v>
      </c>
      <c r="M74" s="48">
        <f>IFERROR(INDEX('[1]Link Out Inc Stmt'!$H$8:$H$1000,MATCH($C74,'[1]Link Out Inc Stmt'!$C$8:$C$1000,0),1),"")</f>
        <v>-1353086.18</v>
      </c>
      <c r="N74" s="48">
        <f>IFERROR(INDEX('[1]Link Out Inc Stmt'!$I$8:$I$1000,MATCH($C74,'[1]Link Out Inc Stmt'!$C$8:$C$1000,0),1),"")</f>
        <v>-1627107.7000000002</v>
      </c>
      <c r="O74" s="48">
        <f>IFERROR(INDEX('[1]Link Out Inc Stmt'!$J$8:$J$1000,MATCH($C74,'[1]Link Out Inc Stmt'!$C$8:$C$1000,0),1),"")</f>
        <v>-2026243.2</v>
      </c>
    </row>
    <row r="75" spans="1:15" hidden="1">
      <c r="A75" t="str">
        <f>IFERROR(INDEX('[1]Link Out Inc Stmt'!$A$8:$A$1000,MATCH($C75,'[1]Link Out Inc Stmt'!$C$8:$C$1000,0),1),"")</f>
        <v>P08</v>
      </c>
      <c r="B75" t="str">
        <f>IFERROR(INDEX('[1]Link Out Inc Stmt'!$B$8:$B$1000,MATCH($C75,'[1]Link Out Inc Stmt'!$C$8:$C$1000,0),1),"")</f>
        <v>Water revenues - sales for resale</v>
      </c>
      <c r="C75" s="30">
        <v>40161050</v>
      </c>
      <c r="D75" t="str">
        <f>IFERROR(INDEX('[1]Link Out Inc Stmt'!$D$8:$D$1000,MATCH($C75,'[1]Link Out Inc Stmt'!$C$8:$C$1000,0),1),"")</f>
        <v>Sales for Resale Billed Interco</v>
      </c>
      <c r="E75" s="4">
        <f>IFERROR(INDEX('[1]Link Out Inc Stmt'!$E$8:$E$1000,MATCH($C75,'[1]Link Out Inc Stmt'!$C$8:$C$1000,0),1),"")</f>
        <v>467</v>
      </c>
      <c r="F75" s="48">
        <f>IFERROR(INDEX('[1]Link Out Inc Stmt'!$K$8:$K$1000,MATCH($C75,'[1]Link Out Inc Stmt'!$C$8:$C$1000,0),1),"")</f>
        <v>0</v>
      </c>
      <c r="G75" s="40" t="str">
        <f>IFERROR(INDEX('[1]Link Out Inc Stmt'!$L$8:$L$1000,MATCH($C75,'[1]Link Out Inc Stmt'!$C$8:$C$1000,0),1),"")</f>
        <v>Pending Actual</v>
      </c>
      <c r="H75" s="40">
        <f>IFERROR(INDEX('[1]Link Out Inc Stmt'!$M$8:$M$1000,MATCH($C75,'[1]Link Out Inc Stmt'!$C$8:$C$1000,0),1),"")</f>
        <v>0</v>
      </c>
      <c r="I75" s="48">
        <f t="shared" si="6"/>
        <v>0</v>
      </c>
      <c r="J75" s="48"/>
      <c r="K75" s="48">
        <f>IFERROR(INDEX('[1]Link Out Inc Stmt'!$F$8:$F$1000,MATCH($C75,'[1]Link Out Inc Stmt'!$C$8:$C$1000,0),1),"")</f>
        <v>-9478.33</v>
      </c>
      <c r="L75" s="48">
        <f>IFERROR(INDEX('[1]Link Out Inc Stmt'!$G$8:$G$1000,MATCH($C75,'[1]Link Out Inc Stmt'!$C$8:$C$1000,0),1),"")</f>
        <v>-2548.58</v>
      </c>
      <c r="M75" s="48">
        <f>IFERROR(INDEX('[1]Link Out Inc Stmt'!$H$8:$H$1000,MATCH($C75,'[1]Link Out Inc Stmt'!$C$8:$C$1000,0),1),"")</f>
        <v>-1266.44</v>
      </c>
      <c r="N75" s="48">
        <f>IFERROR(INDEX('[1]Link Out Inc Stmt'!$I$8:$I$1000,MATCH($C75,'[1]Link Out Inc Stmt'!$C$8:$C$1000,0),1),"")</f>
        <v>0</v>
      </c>
      <c r="O75" s="48">
        <f>IFERROR(INDEX('[1]Link Out Inc Stmt'!$J$8:$J$1000,MATCH($C75,'[1]Link Out Inc Stmt'!$C$8:$C$1000,0),1),"")</f>
        <v>0</v>
      </c>
    </row>
    <row r="76" spans="1:15" hidden="1">
      <c r="A76" t="str">
        <f>IFERROR(INDEX('[1]Link Out Inc Stmt'!$A$8:$A$1000,MATCH($C76,'[1]Link Out Inc Stmt'!$C$8:$C$1000,0),1),"")</f>
        <v>P08</v>
      </c>
      <c r="B76" t="str">
        <f>IFERROR(INDEX('[1]Link Out Inc Stmt'!$B$8:$B$1000,MATCH($C76,'[1]Link Out Inc Stmt'!$C$8:$C$1000,0),1),"")</f>
        <v>Water revenues - sales for resale</v>
      </c>
      <c r="C76" s="30">
        <v>40161200</v>
      </c>
      <c r="D76" t="str">
        <f>IFERROR(INDEX('[1]Link Out Inc Stmt'!$D$8:$D$1000,MATCH($C76,'[1]Link Out Inc Stmt'!$C$8:$C$1000,0),1),"")</f>
        <v>Sales for Resale Billed DSIC</v>
      </c>
      <c r="E76" s="4">
        <f>IFERROR(INDEX('[1]Link Out Inc Stmt'!$E$8:$E$1000,MATCH($C76,'[1]Link Out Inc Stmt'!$C$8:$C$1000,0),1),"")</f>
        <v>466</v>
      </c>
      <c r="F76" s="48">
        <f>IFERROR(INDEX('[1]Link Out Inc Stmt'!$K$8:$K$1000,MATCH($C76,'[1]Link Out Inc Stmt'!$C$8:$C$1000,0),1),"")</f>
        <v>-78754.22</v>
      </c>
      <c r="G76" s="40" t="str">
        <f>IFERROR(INDEX('[1]Link Out Inc Stmt'!$L$8:$L$1000,MATCH($C76,'[1]Link Out Inc Stmt'!$C$8:$C$1000,0),1),"")</f>
        <v>Pending Actual</v>
      </c>
      <c r="H76" s="40">
        <f>IFERROR(INDEX('[1]Link Out Inc Stmt'!$M$8:$M$1000,MATCH($C76,'[1]Link Out Inc Stmt'!$C$8:$C$1000,0),1),"")</f>
        <v>0</v>
      </c>
      <c r="I76" s="48">
        <f t="shared" si="6"/>
        <v>-78754.22</v>
      </c>
      <c r="J76" s="48"/>
      <c r="K76" s="48">
        <f>IFERROR(INDEX('[1]Link Out Inc Stmt'!$F$8:$F$1000,MATCH($C76,'[1]Link Out Inc Stmt'!$C$8:$C$1000,0),1),"")</f>
        <v>-5286.99</v>
      </c>
      <c r="L76" s="48">
        <f>IFERROR(INDEX('[1]Link Out Inc Stmt'!$G$8:$G$1000,MATCH($C76,'[1]Link Out Inc Stmt'!$C$8:$C$1000,0),1),"")</f>
        <v>-17373.03</v>
      </c>
      <c r="M76" s="48">
        <f>IFERROR(INDEX('[1]Link Out Inc Stmt'!$H$8:$H$1000,MATCH($C76,'[1]Link Out Inc Stmt'!$C$8:$C$1000,0),1),"")</f>
        <v>-43484.97</v>
      </c>
      <c r="N76" s="48">
        <f>IFERROR(INDEX('[1]Link Out Inc Stmt'!$I$8:$I$1000,MATCH($C76,'[1]Link Out Inc Stmt'!$C$8:$C$1000,0),1),"")</f>
        <v>-84703.45</v>
      </c>
      <c r="O76" s="48">
        <f>IFERROR(INDEX('[1]Link Out Inc Stmt'!$J$8:$J$1000,MATCH($C76,'[1]Link Out Inc Stmt'!$C$8:$C$1000,0),1),"")</f>
        <v>-91830.7</v>
      </c>
    </row>
    <row r="77" spans="1:15" hidden="1">
      <c r="A77" t="str">
        <f>IFERROR(INDEX('[1]Link Out Inc Stmt'!$A$8:$A$1000,MATCH($C77,'[1]Link Out Inc Stmt'!$C$8:$C$1000,0),1),"")</f>
        <v>P09</v>
      </c>
      <c r="B77" t="str">
        <f>IFERROR(INDEX('[1]Link Out Inc Stmt'!$B$8:$B$1000,MATCH($C77,'[1]Link Out Inc Stmt'!$C$8:$C$1000,0),1),"")</f>
        <v>Water revenues - other</v>
      </c>
      <c r="C77" s="30">
        <v>40171000</v>
      </c>
      <c r="D77" t="str">
        <f>IFERROR(INDEX('[1]Link Out Inc Stmt'!$D$8:$D$1000,MATCH($C77,'[1]Link Out Inc Stmt'!$C$8:$C$1000,0),1),"")</f>
        <v>Misc Sales Billed</v>
      </c>
      <c r="E77" s="4">
        <f>IFERROR(INDEX('[1]Link Out Inc Stmt'!$E$8:$E$1000,MATCH($C77,'[1]Link Out Inc Stmt'!$C$8:$C$1000,0),1),"")</f>
        <v>474</v>
      </c>
      <c r="F77" s="48">
        <f>IFERROR(INDEX('[1]Link Out Inc Stmt'!$K$8:$K$1000,MATCH($C77,'[1]Link Out Inc Stmt'!$C$8:$C$1000,0),1),"")</f>
        <v>-61693.710000000006</v>
      </c>
      <c r="G77" s="40" t="str">
        <f>IFERROR(INDEX('[1]Link Out Inc Stmt'!$L$8:$L$1000,MATCH($C77,'[1]Link Out Inc Stmt'!$C$8:$C$1000,0),1),"")</f>
        <v>Pending Actual</v>
      </c>
      <c r="H77" s="40">
        <f>IFERROR(INDEX('[1]Link Out Inc Stmt'!$M$8:$M$1000,MATCH($C77,'[1]Link Out Inc Stmt'!$C$8:$C$1000,0),1),"")</f>
        <v>0</v>
      </c>
      <c r="I77" s="48">
        <f t="shared" si="5"/>
        <v>-61693.710000000006</v>
      </c>
      <c r="J77" s="48"/>
      <c r="K77" s="48">
        <f>IFERROR(INDEX('[1]Link Out Inc Stmt'!$F$8:$F$1000,MATCH($C77,'[1]Link Out Inc Stmt'!$C$8:$C$1000,0),1),"")</f>
        <v>-214211.67</v>
      </c>
      <c r="L77" s="48">
        <f>IFERROR(INDEX('[1]Link Out Inc Stmt'!$G$8:$G$1000,MATCH($C77,'[1]Link Out Inc Stmt'!$C$8:$C$1000,0),1),"")</f>
        <v>-136103.38</v>
      </c>
      <c r="M77" s="48">
        <f>IFERROR(INDEX('[1]Link Out Inc Stmt'!$H$8:$H$1000,MATCH($C77,'[1]Link Out Inc Stmt'!$C$8:$C$1000,0),1),"")</f>
        <v>-105830.22</v>
      </c>
      <c r="N77" s="48">
        <f>IFERROR(INDEX('[1]Link Out Inc Stmt'!$I$8:$I$1000,MATCH($C77,'[1]Link Out Inc Stmt'!$C$8:$C$1000,0),1),"")</f>
        <v>-117101.36</v>
      </c>
      <c r="O77" s="48">
        <f>IFERROR(INDEX('[1]Link Out Inc Stmt'!$J$8:$J$1000,MATCH($C77,'[1]Link Out Inc Stmt'!$C$8:$C$1000,0),1),"")</f>
        <v>-125875.16</v>
      </c>
    </row>
    <row r="78" spans="1:15" hidden="1">
      <c r="A78" t="str">
        <f>IFERROR(INDEX('[1]Link Out Inc Stmt'!$A$8:$A$1000,MATCH($C78,'[1]Link Out Inc Stmt'!$C$8:$C$1000,0),1),"")</f>
        <v>P09</v>
      </c>
      <c r="B78" t="str">
        <f>IFERROR(INDEX('[1]Link Out Inc Stmt'!$B$8:$B$1000,MATCH($C78,'[1]Link Out Inc Stmt'!$C$8:$C$1000,0),1),"")</f>
        <v>Water revenues - other</v>
      </c>
      <c r="C78" s="30">
        <v>40171100</v>
      </c>
      <c r="D78" t="str">
        <f>IFERROR(INDEX('[1]Link Out Inc Stmt'!$D$8:$D$1000,MATCH($C78,'[1]Link Out Inc Stmt'!$C$8:$C$1000,0),1),"")</f>
        <v>Misc Sales Billed Surcharge</v>
      </c>
      <c r="E78" s="4">
        <f>IFERROR(INDEX('[1]Link Out Inc Stmt'!$E$8:$E$1000,MATCH($C78,'[1]Link Out Inc Stmt'!$C$8:$C$1000,0),1),"")</f>
        <v>474</v>
      </c>
      <c r="F78" s="48">
        <f>IFERROR(INDEX('[1]Link Out Inc Stmt'!$K$8:$K$1000,MATCH($C78,'[1]Link Out Inc Stmt'!$C$8:$C$1000,0),1),"")</f>
        <v>-4477.08</v>
      </c>
      <c r="G78" s="40" t="str">
        <f>IFERROR(INDEX('[1]Link Out Inc Stmt'!$L$8:$L$1000,MATCH($C78,'[1]Link Out Inc Stmt'!$C$8:$C$1000,0),1),"")</f>
        <v>Pending Actual</v>
      </c>
      <c r="H78" s="40">
        <f>IFERROR(INDEX('[1]Link Out Inc Stmt'!$M$8:$M$1000,MATCH($C78,'[1]Link Out Inc Stmt'!$C$8:$C$1000,0),1),"")</f>
        <v>0</v>
      </c>
      <c r="I78" s="48">
        <f t="shared" si="5"/>
        <v>-4477.08</v>
      </c>
      <c r="J78" s="48"/>
      <c r="K78" s="48">
        <f>IFERROR(INDEX('[1]Link Out Inc Stmt'!$F$8:$F$1000,MATCH($C78,'[1]Link Out Inc Stmt'!$C$8:$C$1000,0),1),"")</f>
        <v>-396.51000000000005</v>
      </c>
      <c r="L78" s="48">
        <f>IFERROR(INDEX('[1]Link Out Inc Stmt'!$G$8:$G$1000,MATCH($C78,'[1]Link Out Inc Stmt'!$C$8:$C$1000,0),1),"")</f>
        <v>-1711.5</v>
      </c>
      <c r="M78" s="48">
        <f>IFERROR(INDEX('[1]Link Out Inc Stmt'!$H$8:$H$1000,MATCH($C78,'[1]Link Out Inc Stmt'!$C$8:$C$1000,0),1),"")</f>
        <v>-3424.43</v>
      </c>
      <c r="N78" s="48">
        <f>IFERROR(INDEX('[1]Link Out Inc Stmt'!$I$8:$I$1000,MATCH($C78,'[1]Link Out Inc Stmt'!$C$8:$C$1000,0),1),"")</f>
        <v>-6665.88</v>
      </c>
      <c r="O78" s="48">
        <f>IFERROR(INDEX('[1]Link Out Inc Stmt'!$J$8:$J$1000,MATCH($C78,'[1]Link Out Inc Stmt'!$C$8:$C$1000,0),1),"")</f>
        <v>-5102.3</v>
      </c>
    </row>
    <row r="79" spans="1:15" hidden="1">
      <c r="A79" t="str">
        <f>IFERROR(INDEX('[1]Link Out Inc Stmt'!$A$8:$A$1000,MATCH($C79,'[1]Link Out Inc Stmt'!$C$8:$C$1000,0),1),"")</f>
        <v>P09</v>
      </c>
      <c r="B79" t="str">
        <f>IFERROR(INDEX('[1]Link Out Inc Stmt'!$B$8:$B$1000,MATCH($C79,'[1]Link Out Inc Stmt'!$C$8:$C$1000,0),1),"")</f>
        <v>Water revenues - other</v>
      </c>
      <c r="C79" s="30">
        <v>40171300</v>
      </c>
      <c r="D79" t="str">
        <f>IFERROR(INDEX('[1]Link Out Inc Stmt'!$D$8:$D$1000,MATCH($C79,'[1]Link Out Inc Stmt'!$C$8:$C$1000,0),1),"")</f>
        <v>Misc Sales Billed Unmetered</v>
      </c>
      <c r="E79" s="4">
        <f>IFERROR(INDEX('[1]Link Out Inc Stmt'!$E$8:$E$1000,MATCH($C79,'[1]Link Out Inc Stmt'!$C$8:$C$1000,0),1),"")</f>
        <v>474</v>
      </c>
      <c r="F79" s="48">
        <f>IFERROR(INDEX('[1]Link Out Inc Stmt'!$K$8:$K$1000,MATCH($C79,'[1]Link Out Inc Stmt'!$C$8:$C$1000,0),1),"")</f>
        <v>0</v>
      </c>
      <c r="G79" s="40" t="str">
        <f>IFERROR(INDEX('[1]Link Out Inc Stmt'!$L$8:$L$1000,MATCH($C79,'[1]Link Out Inc Stmt'!$C$8:$C$1000,0),1),"")</f>
        <v>Pending Actual</v>
      </c>
      <c r="H79" s="40">
        <f>IFERROR(INDEX('[1]Link Out Inc Stmt'!$M$8:$M$1000,MATCH($C79,'[1]Link Out Inc Stmt'!$C$8:$C$1000,0),1),"")</f>
        <v>0</v>
      </c>
      <c r="I79" s="48">
        <f t="shared" si="5"/>
        <v>0</v>
      </c>
      <c r="J79" s="48"/>
      <c r="K79" s="48">
        <f>IFERROR(INDEX('[1]Link Out Inc Stmt'!$F$8:$F$1000,MATCH($C79,'[1]Link Out Inc Stmt'!$C$8:$C$1000,0),1),"")</f>
        <v>-135</v>
      </c>
      <c r="L79" s="48">
        <f>IFERROR(INDEX('[1]Link Out Inc Stmt'!$G$8:$G$1000,MATCH($C79,'[1]Link Out Inc Stmt'!$C$8:$C$1000,0),1),"")</f>
        <v>0</v>
      </c>
      <c r="M79" s="48">
        <f>IFERROR(INDEX('[1]Link Out Inc Stmt'!$H$8:$H$1000,MATCH($C79,'[1]Link Out Inc Stmt'!$C$8:$C$1000,0),1),"")</f>
        <v>0</v>
      </c>
      <c r="N79" s="48">
        <f>IFERROR(INDEX('[1]Link Out Inc Stmt'!$I$8:$I$1000,MATCH($C79,'[1]Link Out Inc Stmt'!$C$8:$C$1000,0),1),"")</f>
        <v>0</v>
      </c>
      <c r="O79" s="48">
        <f>IFERROR(INDEX('[1]Link Out Inc Stmt'!$J$8:$J$1000,MATCH($C79,'[1]Link Out Inc Stmt'!$C$8:$C$1000,0),1),"")</f>
        <v>0</v>
      </c>
    </row>
    <row r="80" spans="1:15" hidden="1">
      <c r="A80" t="str">
        <f>IFERROR(INDEX('[1]Link Out Inc Stmt'!$A$8:$A$1000,MATCH($C80,'[1]Link Out Inc Stmt'!$C$8:$C$1000,0),1),"")</f>
        <v>P10</v>
      </c>
      <c r="B80" t="str">
        <f>IFERROR(INDEX('[1]Link Out Inc Stmt'!$B$8:$B$1000,MATCH($C80,'[1]Link Out Inc Stmt'!$C$8:$C$1000,0),1),"")</f>
        <v>Sewer revenues</v>
      </c>
      <c r="C80" s="30">
        <v>40211000</v>
      </c>
      <c r="D80" t="str">
        <f>IFERROR(INDEX('[1]Link Out Inc Stmt'!$D$8:$D$1000,MATCH($C80,'[1]Link Out Inc Stmt'!$C$8:$C$1000,0),1),"")</f>
        <v>Domestic WW Service Billed</v>
      </c>
      <c r="E80" s="4">
        <f>IFERROR(INDEX('[1]Link Out Inc Stmt'!$E$8:$E$1000,MATCH($C80,'[1]Link Out Inc Stmt'!$C$8:$C$1000,0),1),"")</f>
        <v>522.1</v>
      </c>
      <c r="F80" s="48">
        <f>IFERROR(INDEX('[1]Link Out Inc Stmt'!$K$8:$K$1000,MATCH($C80,'[1]Link Out Inc Stmt'!$C$8:$C$1000,0),1),"")</f>
        <v>0</v>
      </c>
      <c r="G80" s="40" t="str">
        <f>IFERROR(INDEX('[1]Link Out Inc Stmt'!$L$8:$L$1000,MATCH($C80,'[1]Link Out Inc Stmt'!$C$8:$C$1000,0),1),"")</f>
        <v>Pending Actual</v>
      </c>
      <c r="H80" s="40">
        <f>IFERROR(INDEX('[1]Link Out Inc Stmt'!$M$8:$M$1000,MATCH($C80,'[1]Link Out Inc Stmt'!$C$8:$C$1000,0),1),"")</f>
        <v>0</v>
      </c>
      <c r="I80" s="48">
        <f t="shared" si="5"/>
        <v>0</v>
      </c>
      <c r="J80" s="48"/>
      <c r="K80" s="48">
        <f>IFERROR(INDEX('[1]Link Out Inc Stmt'!$F$8:$F$1000,MATCH($C80,'[1]Link Out Inc Stmt'!$C$8:$C$1000,0),1),"")</f>
        <v>0</v>
      </c>
      <c r="L80" s="48">
        <f>IFERROR(INDEX('[1]Link Out Inc Stmt'!$G$8:$G$1000,MATCH($C80,'[1]Link Out Inc Stmt'!$C$8:$C$1000,0),1),"")</f>
        <v>0</v>
      </c>
      <c r="M80" s="48">
        <f>IFERROR(INDEX('[1]Link Out Inc Stmt'!$H$8:$H$1000,MATCH($C80,'[1]Link Out Inc Stmt'!$C$8:$C$1000,0),1),"")</f>
        <v>0</v>
      </c>
      <c r="N80" s="48">
        <f>IFERROR(INDEX('[1]Link Out Inc Stmt'!$I$8:$I$1000,MATCH($C80,'[1]Link Out Inc Stmt'!$C$8:$C$1000,0),1),"")</f>
        <v>0</v>
      </c>
      <c r="O80" s="48">
        <f>IFERROR(INDEX('[1]Link Out Inc Stmt'!$J$8:$J$1000,MATCH($C80,'[1]Link Out Inc Stmt'!$C$8:$C$1000,0),1),"")</f>
        <v>0</v>
      </c>
    </row>
    <row r="81" spans="1:15" hidden="1">
      <c r="A81" t="str">
        <f>IFERROR(INDEX('[1]Link Out Inc Stmt'!$A$8:$A$1000,MATCH($C81,'[1]Link Out Inc Stmt'!$C$8:$C$1000,0),1),"")</f>
        <v>P10</v>
      </c>
      <c r="B81" t="str">
        <f>IFERROR(INDEX('[1]Link Out Inc Stmt'!$B$8:$B$1000,MATCH($C81,'[1]Link Out Inc Stmt'!$C$8:$C$1000,0),1),"")</f>
        <v>Sewer revenues</v>
      </c>
      <c r="C81" s="30">
        <v>40221000</v>
      </c>
      <c r="D81" t="str">
        <f>IFERROR(INDEX('[1]Link Out Inc Stmt'!$D$8:$D$1000,MATCH($C81,'[1]Link Out Inc Stmt'!$C$8:$C$1000,0),1),"")</f>
        <v>Commerical WW Service Billed</v>
      </c>
      <c r="E81" s="4">
        <f>IFERROR(INDEX('[1]Link Out Inc Stmt'!$E$8:$E$1000,MATCH($C81,'[1]Link Out Inc Stmt'!$C$8:$C$1000,0),1),"")</f>
        <v>522.20000000000005</v>
      </c>
      <c r="F81" s="48">
        <f>IFERROR(INDEX('[1]Link Out Inc Stmt'!$K$8:$K$1000,MATCH($C81,'[1]Link Out Inc Stmt'!$C$8:$C$1000,0),1),"")</f>
        <v>0</v>
      </c>
      <c r="G81" s="40" t="str">
        <f>IFERROR(INDEX('[1]Link Out Inc Stmt'!$L$8:$L$1000,MATCH($C81,'[1]Link Out Inc Stmt'!$C$8:$C$1000,0),1),"")</f>
        <v>Pending Actual</v>
      </c>
      <c r="H81" s="40">
        <f>IFERROR(INDEX('[1]Link Out Inc Stmt'!$M$8:$M$1000,MATCH($C81,'[1]Link Out Inc Stmt'!$C$8:$C$1000,0),1),"")</f>
        <v>0</v>
      </c>
      <c r="I81" s="48">
        <f t="shared" si="5"/>
        <v>0</v>
      </c>
      <c r="J81" s="48"/>
      <c r="K81" s="48">
        <f>IFERROR(INDEX('[1]Link Out Inc Stmt'!$F$8:$F$1000,MATCH($C81,'[1]Link Out Inc Stmt'!$C$8:$C$1000,0),1),"")</f>
        <v>0</v>
      </c>
      <c r="L81" s="48">
        <f>IFERROR(INDEX('[1]Link Out Inc Stmt'!$G$8:$G$1000,MATCH($C81,'[1]Link Out Inc Stmt'!$C$8:$C$1000,0),1),"")</f>
        <v>0</v>
      </c>
      <c r="M81" s="48">
        <f>IFERROR(INDEX('[1]Link Out Inc Stmt'!$H$8:$H$1000,MATCH($C81,'[1]Link Out Inc Stmt'!$C$8:$C$1000,0),1),"")</f>
        <v>0</v>
      </c>
      <c r="N81" s="48">
        <f>IFERROR(INDEX('[1]Link Out Inc Stmt'!$I$8:$I$1000,MATCH($C81,'[1]Link Out Inc Stmt'!$C$8:$C$1000,0),1),"")</f>
        <v>0</v>
      </c>
      <c r="O81" s="48">
        <f>IFERROR(INDEX('[1]Link Out Inc Stmt'!$J$8:$J$1000,MATCH($C81,'[1]Link Out Inc Stmt'!$C$8:$C$1000,0),1),"")</f>
        <v>0</v>
      </c>
    </row>
    <row r="82" spans="1:15" hidden="1">
      <c r="A82" t="str">
        <f>IFERROR(INDEX('[1]Link Out Inc Stmt'!$A$8:$A$1000,MATCH($C82,'[1]Link Out Inc Stmt'!$C$8:$C$1000,0),1),"")</f>
        <v>P10</v>
      </c>
      <c r="B82" t="str">
        <f>IFERROR(INDEX('[1]Link Out Inc Stmt'!$B$8:$B$1000,MATCH($C82,'[1]Link Out Inc Stmt'!$C$8:$C$1000,0),1),"")</f>
        <v>Sewer revenues</v>
      </c>
      <c r="C82" s="30">
        <v>40222000</v>
      </c>
      <c r="D82" t="str">
        <f>IFERROR(INDEX('[1]Link Out Inc Stmt'!$D$8:$D$1000,MATCH($C82,'[1]Link Out Inc Stmt'!$C$8:$C$1000,0),1),"")</f>
        <v>Commercial WW Service Unbilled</v>
      </c>
      <c r="E82" s="4">
        <f>IFERROR(INDEX('[1]Link Out Inc Stmt'!$E$8:$E$1000,MATCH($C82,'[1]Link Out Inc Stmt'!$C$8:$C$1000,0),1),"")</f>
        <v>522.20000000000005</v>
      </c>
      <c r="F82" s="48">
        <f>IFERROR(INDEX('[1]Link Out Inc Stmt'!$K$8:$K$1000,MATCH($C82,'[1]Link Out Inc Stmt'!$C$8:$C$1000,0),1),"")</f>
        <v>0</v>
      </c>
      <c r="G82" s="40" t="str">
        <f>IFERROR(INDEX('[1]Link Out Inc Stmt'!$L$8:$L$1000,MATCH($C82,'[1]Link Out Inc Stmt'!$C$8:$C$1000,0),1),"")</f>
        <v>Pending Actual</v>
      </c>
      <c r="H82" s="40">
        <f>IFERROR(INDEX('[1]Link Out Inc Stmt'!$M$8:$M$1000,MATCH($C82,'[1]Link Out Inc Stmt'!$C$8:$C$1000,0),1),"")</f>
        <v>0</v>
      </c>
      <c r="I82" s="48">
        <f t="shared" si="5"/>
        <v>0</v>
      </c>
      <c r="J82" s="48"/>
      <c r="K82" s="48">
        <f>IFERROR(INDEX('[1]Link Out Inc Stmt'!$F$8:$F$1000,MATCH($C82,'[1]Link Out Inc Stmt'!$C$8:$C$1000,0),1),"")</f>
        <v>0</v>
      </c>
      <c r="L82" s="48">
        <f>IFERROR(INDEX('[1]Link Out Inc Stmt'!$G$8:$G$1000,MATCH($C82,'[1]Link Out Inc Stmt'!$C$8:$C$1000,0),1),"")</f>
        <v>0</v>
      </c>
      <c r="M82" s="48">
        <f>IFERROR(INDEX('[1]Link Out Inc Stmt'!$H$8:$H$1000,MATCH($C82,'[1]Link Out Inc Stmt'!$C$8:$C$1000,0),1),"")</f>
        <v>0</v>
      </c>
      <c r="N82" s="48">
        <f>IFERROR(INDEX('[1]Link Out Inc Stmt'!$I$8:$I$1000,MATCH($C82,'[1]Link Out Inc Stmt'!$C$8:$C$1000,0),1),"")</f>
        <v>0</v>
      </c>
      <c r="O82" s="48">
        <f>IFERROR(INDEX('[1]Link Out Inc Stmt'!$J$8:$J$1000,MATCH($C82,'[1]Link Out Inc Stmt'!$C$8:$C$1000,0),1),"")</f>
        <v>0</v>
      </c>
    </row>
    <row r="83" spans="1:15">
      <c r="A83" t="str">
        <f>IFERROR(INDEX('[1]Link Out Inc Stmt'!$A$8:$A$1000,MATCH($C83,'[1]Link Out Inc Stmt'!$C$8:$C$1000,0),1),"")</f>
        <v>P10</v>
      </c>
      <c r="B83" t="str">
        <f>IFERROR(INDEX('[1]Link Out Inc Stmt'!$B$8:$B$1000,MATCH($C83,'[1]Link Out Inc Stmt'!$C$8:$C$1000,0),1),"")</f>
        <v>Sewer revenues</v>
      </c>
      <c r="C83" s="30">
        <v>40231000</v>
      </c>
      <c r="D83" t="str">
        <f>IFERROR(INDEX('[1]Link Out Inc Stmt'!$D$8:$D$1000,MATCH($C83,'[1]Link Out Inc Stmt'!$C$8:$C$1000,0),1),"")</f>
        <v>Industrial WW Service Billed</v>
      </c>
      <c r="E83" s="4">
        <f>IFERROR(INDEX('[1]Link Out Inc Stmt'!$E$8:$E$1000,MATCH($C83,'[1]Link Out Inc Stmt'!$C$8:$C$1000,0),1),"")</f>
        <v>522.29999999999995</v>
      </c>
      <c r="F83" s="48">
        <f>IFERROR(INDEX('[1]Link Out Inc Stmt'!$K$8:$K$1000,MATCH($C83,'[1]Link Out Inc Stmt'!$C$8:$C$1000,0),1),"")</f>
        <v>0</v>
      </c>
      <c r="G83" s="40" t="str">
        <f>IFERROR(INDEX('[1]Link Out Inc Stmt'!$L$8:$L$1000,MATCH($C83,'[1]Link Out Inc Stmt'!$C$8:$C$1000,0),1),"")</f>
        <v>Pending Actual</v>
      </c>
      <c r="H83" s="40">
        <f>IFERROR(INDEX('[1]Link Out Inc Stmt'!$M$8:$M$1000,MATCH($C83,'[1]Link Out Inc Stmt'!$C$8:$C$1000,0),1),"")</f>
        <v>0</v>
      </c>
      <c r="I83" s="48">
        <f t="shared" si="4"/>
        <v>0</v>
      </c>
      <c r="J83" s="48"/>
      <c r="K83" s="48">
        <f>IFERROR(INDEX('[1]Link Out Inc Stmt'!$F$8:$F$1000,MATCH($C83,'[1]Link Out Inc Stmt'!$C$8:$C$1000,0),1),"")</f>
        <v>0</v>
      </c>
      <c r="L83" s="48">
        <f>IFERROR(INDEX('[1]Link Out Inc Stmt'!$G$8:$G$1000,MATCH($C83,'[1]Link Out Inc Stmt'!$C$8:$C$1000,0),1),"")</f>
        <v>0</v>
      </c>
      <c r="M83" s="48">
        <f>IFERROR(INDEX('[1]Link Out Inc Stmt'!$H$8:$H$1000,MATCH($C83,'[1]Link Out Inc Stmt'!$C$8:$C$1000,0),1),"")</f>
        <v>0</v>
      </c>
      <c r="N83" s="48">
        <f>IFERROR(INDEX('[1]Link Out Inc Stmt'!$I$8:$I$1000,MATCH($C83,'[1]Link Out Inc Stmt'!$C$8:$C$1000,0),1),"")</f>
        <v>0</v>
      </c>
      <c r="O83" s="48">
        <f>IFERROR(INDEX('[1]Link Out Inc Stmt'!$J$8:$J$1000,MATCH($C83,'[1]Link Out Inc Stmt'!$C$8:$C$1000,0),1),"")</f>
        <v>0</v>
      </c>
    </row>
    <row r="84" spans="1:15">
      <c r="A84" t="str">
        <f>IFERROR(INDEX('[1]Link Out Inc Stmt'!$A$8:$A$1000,MATCH($C84,'[1]Link Out Inc Stmt'!$C$8:$C$1000,0),1),"")</f>
        <v>P10</v>
      </c>
      <c r="B84" t="str">
        <f>IFERROR(INDEX('[1]Link Out Inc Stmt'!$B$8:$B$1000,MATCH($C84,'[1]Link Out Inc Stmt'!$C$8:$C$1000,0),1),"")</f>
        <v>Sewer revenues</v>
      </c>
      <c r="C84" s="30">
        <v>40251000</v>
      </c>
      <c r="D84" t="str">
        <f>IFERROR(INDEX('[1]Link Out Inc Stmt'!$D$8:$D$1000,MATCH($C84,'[1]Link Out Inc Stmt'!$C$8:$C$1000,0),1),"")</f>
        <v>Public Authority WW Service Billed</v>
      </c>
      <c r="E84" s="4">
        <f>IFERROR(INDEX('[1]Link Out Inc Stmt'!$E$8:$E$1000,MATCH($C84,'[1]Link Out Inc Stmt'!$C$8:$C$1000,0),1),"")</f>
        <v>522.4</v>
      </c>
      <c r="F84" s="48">
        <f>IFERROR(INDEX('[1]Link Out Inc Stmt'!$K$8:$K$1000,MATCH($C84,'[1]Link Out Inc Stmt'!$C$8:$C$1000,0),1),"")</f>
        <v>0</v>
      </c>
      <c r="G84" s="40" t="str">
        <f>IFERROR(INDEX('[1]Link Out Inc Stmt'!$L$8:$L$1000,MATCH($C84,'[1]Link Out Inc Stmt'!$C$8:$C$1000,0),1),"")</f>
        <v>Pending Actual</v>
      </c>
      <c r="H84" s="40">
        <f>IFERROR(INDEX('[1]Link Out Inc Stmt'!$M$8:$M$1000,MATCH($C84,'[1]Link Out Inc Stmt'!$C$8:$C$1000,0),1),"")</f>
        <v>0</v>
      </c>
      <c r="I84" s="48">
        <f t="shared" si="4"/>
        <v>0</v>
      </c>
      <c r="J84" s="48"/>
      <c r="K84" s="48">
        <f>IFERROR(INDEX('[1]Link Out Inc Stmt'!$F$8:$F$1000,MATCH($C84,'[1]Link Out Inc Stmt'!$C$8:$C$1000,0),1),"")</f>
        <v>0</v>
      </c>
      <c r="L84" s="48">
        <f>IFERROR(INDEX('[1]Link Out Inc Stmt'!$G$8:$G$1000,MATCH($C84,'[1]Link Out Inc Stmt'!$C$8:$C$1000,0),1),"")</f>
        <v>0</v>
      </c>
      <c r="M84" s="48">
        <f>IFERROR(INDEX('[1]Link Out Inc Stmt'!$H$8:$H$1000,MATCH($C84,'[1]Link Out Inc Stmt'!$C$8:$C$1000,0),1),"")</f>
        <v>0</v>
      </c>
      <c r="N84" s="48">
        <f>IFERROR(INDEX('[1]Link Out Inc Stmt'!$I$8:$I$1000,MATCH($C84,'[1]Link Out Inc Stmt'!$C$8:$C$1000,0),1),"")</f>
        <v>0</v>
      </c>
      <c r="O84" s="48">
        <f>IFERROR(INDEX('[1]Link Out Inc Stmt'!$J$8:$J$1000,MATCH($C84,'[1]Link Out Inc Stmt'!$C$8:$C$1000,0),1),"")</f>
        <v>0</v>
      </c>
    </row>
    <row r="85" spans="1:15">
      <c r="F85" s="4"/>
      <c r="G85" s="4"/>
      <c r="H85" s="4"/>
      <c r="I85" s="42"/>
      <c r="J85" s="42"/>
      <c r="K85" s="42"/>
      <c r="L85" s="42"/>
      <c r="M85" s="42"/>
      <c r="N85" s="42"/>
      <c r="O85" s="42"/>
    </row>
    <row r="86" spans="1:15">
      <c r="F86" s="61">
        <f>SUM(F58:F85)</f>
        <v>-59434474.609999999</v>
      </c>
      <c r="G86" s="41">
        <f>SUM(G58:G85)</f>
        <v>0</v>
      </c>
      <c r="H86" s="41">
        <f>SUM(H58:H85)</f>
        <v>0</v>
      </c>
      <c r="I86" s="49">
        <f>SUM(I58:I85)</f>
        <v>-59434474.609999999</v>
      </c>
      <c r="J86" s="42"/>
      <c r="K86" s="49">
        <f>SUM(K58:K85)</f>
        <v>-99857701.770000011</v>
      </c>
      <c r="L86" s="49">
        <f>SUM(L58:L85)</f>
        <v>-101134821.58999999</v>
      </c>
      <c r="M86" s="49">
        <f>SUM(M58:M85)</f>
        <v>-105964019.18999998</v>
      </c>
      <c r="N86" s="49">
        <f>SUM(N58:N85)</f>
        <v>-110663055.05999999</v>
      </c>
      <c r="O86" s="49">
        <f>SUM(O58:O85)</f>
        <v>-120581152.11</v>
      </c>
    </row>
    <row r="88" spans="1:15">
      <c r="A88" s="62"/>
      <c r="B88" s="63"/>
    </row>
    <row r="89" spans="1:15">
      <c r="A89" s="64"/>
      <c r="B89" s="65"/>
    </row>
    <row r="90" spans="1:15">
      <c r="A90" s="66"/>
      <c r="B90" s="67"/>
      <c r="M90" s="42"/>
    </row>
    <row r="93" spans="1:15">
      <c r="A93" s="1" t="s">
        <v>36</v>
      </c>
    </row>
    <row r="94" spans="1:15" ht="74.25" customHeight="1">
      <c r="A94" s="72" t="s">
        <v>41</v>
      </c>
      <c r="B94" s="72">
        <v>2026</v>
      </c>
      <c r="C94" s="73" t="s">
        <v>43</v>
      </c>
      <c r="D94" s="72">
        <v>2027</v>
      </c>
      <c r="E94" s="72">
        <v>2028</v>
      </c>
      <c r="F94" s="72">
        <v>2029</v>
      </c>
    </row>
    <row r="95" spans="1:15">
      <c r="A95" s="74">
        <f>[3]LinkOut!$X$14/2</f>
        <v>68756809.304999992</v>
      </c>
      <c r="B95" s="74">
        <f>[3]LinkOut!$AA$14</f>
        <v>134304528.19999999</v>
      </c>
      <c r="C95" s="74">
        <f>[3]LinkOut!$Y$14</f>
        <v>134304528.19999999</v>
      </c>
      <c r="D95" s="74">
        <f>[3]LinkOut!$AB$14</f>
        <v>135108598.52000001</v>
      </c>
      <c r="E95" s="80">
        <f>[3]LinkOut!$AC$14</f>
        <v>135910340.50999999</v>
      </c>
      <c r="F95" s="74">
        <f>[3]LinkOut!$AD$14</f>
        <v>136709782.85999998</v>
      </c>
    </row>
  </sheetData>
  <mergeCells count="1">
    <mergeCell ref="Q55:Q56"/>
  </mergeCells>
  <printOptions horizontalCentered="1" verticalCentered="1"/>
  <pageMargins left="0.75" right="0.75" top="0.75" bottom="0.75" header="0.3" footer="0.3"/>
  <pageSetup scale="3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E1F97-7530-41D0-BF5E-F0CDF8E7E63C}">
  <sheetPr>
    <pageSetUpPr fitToPage="1"/>
  </sheetPr>
  <dimension ref="A1:I35"/>
  <sheetViews>
    <sheetView workbookViewId="0">
      <selection activeCell="D35" sqref="D35"/>
    </sheetView>
  </sheetViews>
  <sheetFormatPr defaultColWidth="9.140625" defaultRowHeight="1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5.85546875" customWidth="1"/>
  </cols>
  <sheetData>
    <row r="1" spans="1:9" ht="61.5" customHeight="1">
      <c r="A1" s="3" t="s">
        <v>12</v>
      </c>
      <c r="B1" s="3" t="s">
        <v>1</v>
      </c>
      <c r="C1" s="3" t="s">
        <v>11</v>
      </c>
      <c r="D1" s="57" t="s">
        <v>41</v>
      </c>
      <c r="E1" s="3" t="str">
        <f>'Link In'!A7</f>
        <v>Base Year (12 Months Ending August 31, 2025)</v>
      </c>
      <c r="F1" s="7" t="s">
        <v>13</v>
      </c>
      <c r="G1" s="7" t="str">
        <f>'Link In'!A9</f>
        <v>Forecast Year (12 Months Ending December 31, 2026)</v>
      </c>
      <c r="H1" s="3" t="s">
        <v>19</v>
      </c>
      <c r="I1" s="3" t="s">
        <v>20</v>
      </c>
    </row>
    <row r="2" spans="1:9">
      <c r="A2" s="4"/>
    </row>
    <row r="3" spans="1:9">
      <c r="A3" s="4" t="str">
        <f>'Link In'!A48</f>
        <v>P33</v>
      </c>
      <c r="B3" t="str">
        <f>'Link In'!A22</f>
        <v>Uncollectible Accounts</v>
      </c>
      <c r="C3" t="str">
        <f>'Link In'!A26</f>
        <v>Schedule D-2</v>
      </c>
      <c r="D3" s="36">
        <f>D13</f>
        <v>320846.00000000006</v>
      </c>
      <c r="E3" s="36">
        <f>ROUND(Exhibit!C15,0)</f>
        <v>766617</v>
      </c>
      <c r="F3" s="36">
        <f>ROUND(Exhibit!D15,0)</f>
        <v>-139900</v>
      </c>
      <c r="G3" s="36">
        <f>ROUND(Exhibit!E15,0)</f>
        <v>626717</v>
      </c>
      <c r="H3" t="str">
        <f>Exhibit!F1</f>
        <v>W/P - 3-10</v>
      </c>
      <c r="I3" t="str">
        <f ca="1">Exhibit!F2</f>
        <v>O&amp;M\[KAWC 2025 Rate Case - Uncollectibles Expense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5</v>
      </c>
    </row>
    <row r="8" spans="1:9">
      <c r="A8" s="4">
        <f>'Summary by Account'!A14</f>
        <v>57010000</v>
      </c>
      <c r="B8" s="10" t="str">
        <f>'Summary by Account'!B14</f>
        <v>Uncollectible Accounts Exp - Natural Account</v>
      </c>
      <c r="C8" s="4"/>
      <c r="D8" s="36">
        <f>(Workpaper!C35)*'Link In'!Q48</f>
        <v>0</v>
      </c>
      <c r="E8" s="36">
        <f>ROUND('Summary by Account'!C14,2)</f>
        <v>0</v>
      </c>
      <c r="F8" s="36">
        <f>ROUND('Summary by Account'!D14,2)</f>
        <v>0</v>
      </c>
      <c r="G8" s="36">
        <f>ROUND('Summary by Account'!E14,2)</f>
        <v>0</v>
      </c>
    </row>
    <row r="9" spans="1:9">
      <c r="A9" s="4">
        <f>'Summary by Account'!A15</f>
        <v>57010015</v>
      </c>
      <c r="B9" s="10" t="str">
        <f>'Summary by Account'!B15</f>
        <v>Uncollectible Accounts Exp - Customer Accounting</v>
      </c>
      <c r="C9" s="4"/>
      <c r="D9" s="83">
        <f>(Workpaper!C35)*'Link In'!Q49</f>
        <v>324472.46547514881</v>
      </c>
      <c r="E9" s="83">
        <f>ROUND('Summary by Account'!C15,2)</f>
        <v>773045.75</v>
      </c>
      <c r="F9" s="83">
        <f>ROUND('Summary by Account'!D15,2)</f>
        <v>-139245.07</v>
      </c>
      <c r="G9" s="83">
        <f>ROUND('Summary by Account'!E15,2)</f>
        <v>633800.67000000004</v>
      </c>
    </row>
    <row r="10" spans="1:9">
      <c r="A10" s="4">
        <f>'Summary by Account'!A16</f>
        <v>57010016</v>
      </c>
      <c r="B10" s="10" t="str">
        <f>'Summary by Account'!B16</f>
        <v>Uncollectible Accounts Exp - Admin &amp; General</v>
      </c>
      <c r="C10" s="4"/>
      <c r="D10" s="83">
        <f>(Workpaper!C35)*'Link In'!Q50</f>
        <v>-3418.8756698521001</v>
      </c>
      <c r="E10" s="83">
        <f>ROUND('Summary by Account'!C16,2)</f>
        <v>-5730.88</v>
      </c>
      <c r="F10" s="84">
        <f>ROUND('Summary by Account'!D16,2)</f>
        <v>-947.3</v>
      </c>
      <c r="G10" s="83">
        <f>ROUND('Summary by Account'!E16,2)</f>
        <v>-6678.18</v>
      </c>
    </row>
    <row r="11" spans="1:9">
      <c r="A11" s="4">
        <v>57010100</v>
      </c>
      <c r="B11" s="10" t="s">
        <v>46</v>
      </c>
      <c r="C11" s="4"/>
      <c r="D11" s="83">
        <f>(Workpaper!C35)*'Link In'!Q51</f>
        <v>-207.58980529667303</v>
      </c>
      <c r="E11" s="83">
        <f>ROUND('Summary by Account'!C17,2)</f>
        <v>-698.14</v>
      </c>
      <c r="F11" s="84">
        <f>ROUND('Summary by Account'!D17,2)</f>
        <v>292.64999999999998</v>
      </c>
      <c r="G11" s="83">
        <f>ROUND('Summary by Account'!E17,2)</f>
        <v>-405.49</v>
      </c>
    </row>
    <row r="12" spans="1:9">
      <c r="A12" s="4"/>
      <c r="C12" s="4"/>
      <c r="D12" s="69"/>
      <c r="E12" s="69"/>
      <c r="F12" s="69"/>
      <c r="G12" s="68"/>
    </row>
    <row r="13" spans="1:9" ht="15.75" thickBot="1">
      <c r="A13" s="4"/>
      <c r="B13" s="11"/>
      <c r="C13" s="4"/>
      <c r="D13" s="26">
        <f>SUM(D8:D12)</f>
        <v>320846.00000000006</v>
      </c>
      <c r="E13" s="26">
        <f>SUM(E8:E12)</f>
        <v>766616.73</v>
      </c>
      <c r="F13" s="26">
        <f>SUM(F8:F12)</f>
        <v>-139899.72</v>
      </c>
      <c r="G13" s="26">
        <f>SUM(G8:G12)</f>
        <v>626717</v>
      </c>
    </row>
    <row r="14" spans="1:9" ht="15.75" thickTop="1">
      <c r="A14" s="4"/>
      <c r="B14" s="4"/>
      <c r="C14" s="4"/>
      <c r="D14" s="4"/>
      <c r="E14" s="4"/>
    </row>
    <row r="15" spans="1:9">
      <c r="A15" s="9"/>
      <c r="B15" s="4"/>
      <c r="C15" s="4"/>
      <c r="D15" s="4"/>
      <c r="E15" s="4"/>
    </row>
    <row r="20" spans="1:5">
      <c r="B20" s="77"/>
    </row>
    <row r="21" spans="1:5">
      <c r="B21" s="77"/>
    </row>
    <row r="22" spans="1:5">
      <c r="A22" s="1" t="s">
        <v>25</v>
      </c>
      <c r="C22" s="71">
        <f>Workpaper!E24</f>
        <v>4.6663866625842668E-3</v>
      </c>
    </row>
    <row r="25" spans="1:5">
      <c r="D25" s="22"/>
      <c r="E25" s="22"/>
    </row>
    <row r="26" spans="1:5">
      <c r="D26" s="55"/>
      <c r="E26" s="22"/>
    </row>
    <row r="35" spans="4:4">
      <c r="D35" s="37"/>
    </row>
  </sheetData>
  <printOptions horizontalCentered="1" verticalCentered="1"/>
  <pageMargins left="0.75" right="0.75" top="0.75" bottom="0.75" header="0.3" footer="0.3"/>
  <pageSetup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5E0C-E6FD-463C-BB84-0020AF85CFBA}">
  <sheetPr>
    <pageSetUpPr fitToPage="1"/>
  </sheetPr>
  <dimension ref="A1:J35"/>
  <sheetViews>
    <sheetView workbookViewId="0">
      <selection activeCell="D35" sqref="D35"/>
    </sheetView>
  </sheetViews>
  <sheetFormatPr defaultColWidth="9.140625" defaultRowHeight="15"/>
  <cols>
    <col min="1" max="1" width="18.5703125" customWidth="1"/>
    <col min="2" max="2" width="47.85546875" bestFit="1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6</v>
      </c>
      <c r="B1" s="1"/>
      <c r="C1" s="1"/>
      <c r="D1" s="1"/>
      <c r="E1" s="2" t="str">
        <f>'Link In'!A25</f>
        <v>W/P - 3-10</v>
      </c>
    </row>
    <row r="2" spans="1:10">
      <c r="A2" s="1" t="s">
        <v>7</v>
      </c>
      <c r="B2" s="1"/>
      <c r="C2" s="1"/>
      <c r="D2" s="1"/>
      <c r="E2" s="2" t="str">
        <f ca="1">RIGHT(CELL("filename",$A$1),LEN(CELL("filename",$A$1))-SEARCH("\O&amp;M",CELL("filename",$A$1),1))</f>
        <v>O&amp;M\[KAWC 2025 Rate Case - Uncollectibles Expense Exhibit.xlsx]Summary by Account</v>
      </c>
    </row>
    <row r="4" spans="1:10">
      <c r="A4" s="85" t="str">
        <f>'Link In'!A1</f>
        <v>Kentucky American Water Company</v>
      </c>
      <c r="B4" s="85"/>
      <c r="C4" s="85"/>
      <c r="D4" s="85"/>
      <c r="E4" s="85"/>
    </row>
    <row r="5" spans="1:10">
      <c r="A5" s="85" t="str">
        <f>'Link In'!A3</f>
        <v>Case No. 2025-00122</v>
      </c>
      <c r="B5" s="85"/>
      <c r="C5" s="85"/>
      <c r="D5" s="85"/>
      <c r="E5" s="85"/>
    </row>
    <row r="6" spans="1:10">
      <c r="A6" s="85" t="str">
        <f>'Link In'!A23</f>
        <v>Base Year Adjustment Uncollectible Accounts</v>
      </c>
      <c r="B6" s="85"/>
      <c r="C6" s="85"/>
      <c r="D6" s="85"/>
      <c r="E6" s="85"/>
    </row>
    <row r="7" spans="1:10">
      <c r="A7" s="86" t="str">
        <f>'Link In'!A6</f>
        <v>For the 12 Months Ending December 31, 2026</v>
      </c>
      <c r="B7" s="86"/>
      <c r="C7" s="86"/>
      <c r="D7" s="86"/>
      <c r="E7" s="86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14</v>
      </c>
      <c r="B12" s="5" t="s">
        <v>15</v>
      </c>
      <c r="C12" s="3" t="str">
        <f>'Link In'!A7</f>
        <v>Base Year (12 Months Ending August 31, 2025)</v>
      </c>
      <c r="D12" s="3" t="s">
        <v>13</v>
      </c>
      <c r="E12" s="3" t="str">
        <f>'Link In'!A9</f>
        <v>Forecast Year (12 Months Ending December 31, 2026)</v>
      </c>
    </row>
    <row r="14" spans="1:10">
      <c r="A14">
        <f>'Link In'!C48</f>
        <v>57010000</v>
      </c>
      <c r="B14" s="6" t="str">
        <f>'Link In'!D48</f>
        <v>Uncollectible Accounts Exp - Natural Account</v>
      </c>
      <c r="C14" s="22">
        <f>'Link In'!I48</f>
        <v>0</v>
      </c>
      <c r="D14" s="22">
        <f>E14-C14</f>
        <v>0</v>
      </c>
      <c r="E14" s="22">
        <f>'Link In'!Q48*Workpaper!G24</f>
        <v>0</v>
      </c>
      <c r="I14" s="18"/>
      <c r="J14" s="18"/>
    </row>
    <row r="15" spans="1:10">
      <c r="A15">
        <f>'Link In'!C49</f>
        <v>57010015</v>
      </c>
      <c r="B15" s="6" t="str">
        <f>'Link In'!D49</f>
        <v>Uncollectible Accounts Exp - Customer Accounting</v>
      </c>
      <c r="C15" s="42">
        <f>'Link In'!I49</f>
        <v>773045.74547514878</v>
      </c>
      <c r="D15" s="23">
        <f t="shared" ref="D15:D16" si="0">E15-C15</f>
        <v>-139245.07429586397</v>
      </c>
      <c r="E15" s="23">
        <f>'Link In'!Q49*Workpaper!G24+Exhibit!D20</f>
        <v>633800.67117928481</v>
      </c>
      <c r="I15" s="18"/>
      <c r="J15" s="18"/>
    </row>
    <row r="16" spans="1:10">
      <c r="A16">
        <f>'Link In'!C50</f>
        <v>57010016</v>
      </c>
      <c r="B16" s="6" t="str">
        <f>'Link In'!D50</f>
        <v>Uncollectible Accounts Exp - Admin &amp; General</v>
      </c>
      <c r="C16" s="42">
        <f>'Link In'!I50</f>
        <v>-5730.8756698521001</v>
      </c>
      <c r="D16" s="23">
        <f t="shared" si="0"/>
        <v>-947.30483787652611</v>
      </c>
      <c r="E16" s="23">
        <f>'Link In'!Q50*Workpaper!G24</f>
        <v>-6678.1805077286263</v>
      </c>
      <c r="I16" s="18"/>
      <c r="J16" s="18"/>
    </row>
    <row r="17" spans="1:10">
      <c r="A17">
        <f>'Link In'!C51</f>
        <v>57010100</v>
      </c>
      <c r="B17" s="6" t="str">
        <f>'Link In'!D51</f>
        <v>Uncollectible Accounts Exp - Individual</v>
      </c>
      <c r="C17" s="42">
        <f>'Link In'!I51</f>
        <v>-698.1398052966731</v>
      </c>
      <c r="D17" s="23">
        <f t="shared" ref="D17" si="1">E17-C17</f>
        <v>292.64913374049024</v>
      </c>
      <c r="E17" s="23">
        <f>'Link In'!Q51*Workpaper!G24</f>
        <v>-405.49067155618286</v>
      </c>
      <c r="I17" s="18"/>
      <c r="J17" s="18"/>
    </row>
    <row r="18" spans="1:10">
      <c r="B18" s="6"/>
      <c r="C18" s="23"/>
      <c r="D18" s="23"/>
      <c r="E18" s="23"/>
    </row>
    <row r="19" spans="1:10" ht="15.75" thickBot="1">
      <c r="B19" s="77" t="s">
        <v>32</v>
      </c>
      <c r="C19" s="24">
        <f>SUM(C14:C18)</f>
        <v>766616.73</v>
      </c>
      <c r="D19" s="24">
        <f t="shared" ref="D19:E19" si="2">SUM(D14:D18)</f>
        <v>-139899.73000000001</v>
      </c>
      <c r="E19" s="24">
        <f t="shared" si="2"/>
        <v>626717</v>
      </c>
    </row>
    <row r="20" spans="1:10" ht="15.75" thickTop="1"/>
    <row r="21" spans="1:10">
      <c r="B21" s="77"/>
    </row>
    <row r="22" spans="1:10">
      <c r="B22" s="77"/>
    </row>
    <row r="23" spans="1:10">
      <c r="B23" s="77"/>
    </row>
    <row r="24" spans="1:10">
      <c r="B24" s="77"/>
    </row>
    <row r="25" spans="1:10">
      <c r="B25" s="77"/>
    </row>
    <row r="26" spans="1:10">
      <c r="B26" s="77"/>
    </row>
    <row r="27" spans="1:10">
      <c r="B27" s="77"/>
    </row>
    <row r="35" spans="4:4">
      <c r="D35" s="37"/>
    </row>
  </sheetData>
  <phoneticPr fontId="51" type="noConversion"/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33C83-8403-485C-AEE3-86B321868307}">
  <sheetPr>
    <pageSetUpPr fitToPage="1"/>
  </sheetPr>
  <dimension ref="A1:F35"/>
  <sheetViews>
    <sheetView tabSelected="1" workbookViewId="0">
      <selection activeCell="D23" sqref="D23"/>
    </sheetView>
  </sheetViews>
  <sheetFormatPr defaultColWidth="9.140625" defaultRowHeight="15"/>
  <cols>
    <col min="1" max="1" width="5.7109375" customWidth="1"/>
    <col min="2" max="2" width="43.7109375" customWidth="1"/>
    <col min="3" max="3" width="21.140625" customWidth="1"/>
    <col min="4" max="4" width="15.5703125" customWidth="1"/>
    <col min="5" max="5" width="19.5703125" customWidth="1"/>
    <col min="6" max="6" width="37" customWidth="1"/>
  </cols>
  <sheetData>
    <row r="1" spans="1:6">
      <c r="A1" s="1" t="s">
        <v>6</v>
      </c>
      <c r="B1" s="1"/>
      <c r="C1" s="1"/>
      <c r="D1" s="1"/>
      <c r="F1" s="2" t="str">
        <f>'Link In'!A25</f>
        <v>W/P - 3-10</v>
      </c>
    </row>
    <row r="2" spans="1:6">
      <c r="A2" s="1" t="s">
        <v>7</v>
      </c>
      <c r="B2" s="1"/>
      <c r="C2" s="1"/>
      <c r="D2" s="1"/>
      <c r="F2" s="2" t="str">
        <f ca="1">RIGHT(CELL("filename",$A$1),LEN(CELL("filename",$A$1))-SEARCH("\O&amp;M",CELL("filename",$A$1),1))</f>
        <v>O&amp;M\[KAWC 2025 Rate Case - Uncollectibles Expense Exhibit.xlsx]Exhibit</v>
      </c>
    </row>
    <row r="4" spans="1:6">
      <c r="A4" s="85" t="str">
        <f>'Link In'!A1</f>
        <v>Kentucky American Water Company</v>
      </c>
      <c r="B4" s="85"/>
      <c r="C4" s="85"/>
      <c r="D4" s="85"/>
      <c r="E4" s="85"/>
      <c r="F4" s="85"/>
    </row>
    <row r="5" spans="1:6">
      <c r="A5" s="85" t="str">
        <f>'Link In'!A3</f>
        <v>Case No. 2025-00122</v>
      </c>
      <c r="B5" s="85"/>
      <c r="C5" s="85"/>
      <c r="D5" s="85"/>
      <c r="E5" s="85"/>
      <c r="F5" s="85"/>
    </row>
    <row r="6" spans="1:6">
      <c r="A6" s="85" t="str">
        <f>'Link In'!A23</f>
        <v>Base Year Adjustment Uncollectible Accounts</v>
      </c>
      <c r="B6" s="85"/>
      <c r="C6" s="85"/>
      <c r="D6" s="85"/>
      <c r="E6" s="85"/>
      <c r="F6" s="85"/>
    </row>
    <row r="7" spans="1:6">
      <c r="A7" s="86" t="str">
        <f>'Link In'!A6</f>
        <v>For the 12 Months Ending December 31, 2026</v>
      </c>
      <c r="B7" s="86"/>
      <c r="C7" s="86"/>
      <c r="D7" s="86"/>
      <c r="E7" s="86"/>
      <c r="F7" s="86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2025)</v>
      </c>
      <c r="D13" s="8" t="s">
        <v>13</v>
      </c>
      <c r="E13" s="3" t="str">
        <f>'Link In'!A9</f>
        <v>Forecast Year (12 Months Ending December 31, 2026)</v>
      </c>
      <c r="F13" s="3" t="s">
        <v>2</v>
      </c>
    </row>
    <row r="15" spans="1:6">
      <c r="A15" s="4">
        <v>1</v>
      </c>
      <c r="B15" s="1" t="str">
        <f>'Link In'!A23</f>
        <v>Base Year Adjustment Uncollectible Accounts</v>
      </c>
      <c r="C15" s="22">
        <f>ROUND('Link In'!I53,0)</f>
        <v>766617</v>
      </c>
      <c r="D15" s="22">
        <f>E15-C15</f>
        <v>-139900</v>
      </c>
      <c r="E15" s="22">
        <f>Workpaper!E35</f>
        <v>626717</v>
      </c>
    </row>
    <row r="16" spans="1:6">
      <c r="A16" s="4">
        <v>2</v>
      </c>
    </row>
    <row r="17" spans="1:6">
      <c r="A17" s="4">
        <v>3</v>
      </c>
      <c r="C17" s="21"/>
      <c r="D17" s="21"/>
      <c r="E17" s="21"/>
    </row>
    <row r="18" spans="1:6">
      <c r="A18" s="4">
        <v>4</v>
      </c>
      <c r="B18" s="1" t="s">
        <v>18</v>
      </c>
      <c r="C18" s="21"/>
      <c r="D18" s="21"/>
      <c r="E18" s="21"/>
    </row>
    <row r="19" spans="1:6">
      <c r="A19" s="4">
        <v>5</v>
      </c>
      <c r="B19" s="75" t="s">
        <v>32</v>
      </c>
      <c r="C19" s="21"/>
      <c r="D19" s="25">
        <f>'Summary by Account'!D19</f>
        <v>-139899.73000000001</v>
      </c>
      <c r="F19" t="str">
        <f>'Link In'!A26</f>
        <v>Schedule D-2</v>
      </c>
    </row>
    <row r="20" spans="1:6">
      <c r="A20" s="4">
        <v>6</v>
      </c>
      <c r="B20" s="75"/>
      <c r="C20" s="21"/>
      <c r="D20" s="25"/>
    </row>
    <row r="21" spans="1:6">
      <c r="A21" s="4">
        <v>7</v>
      </c>
      <c r="B21" s="31"/>
      <c r="C21" s="21"/>
      <c r="D21" s="25"/>
    </row>
    <row r="22" spans="1:6">
      <c r="A22" s="4">
        <v>8</v>
      </c>
      <c r="B22" s="31"/>
      <c r="C22" s="21"/>
      <c r="D22" s="25"/>
    </row>
    <row r="23" spans="1:6">
      <c r="A23" s="4">
        <v>9</v>
      </c>
      <c r="B23" s="1" t="s">
        <v>3</v>
      </c>
      <c r="C23" s="21"/>
      <c r="D23" s="28">
        <f>SUM(D19:D22)</f>
        <v>-139899.73000000001</v>
      </c>
      <c r="E23" s="28"/>
    </row>
    <row r="24" spans="1:6">
      <c r="A24" s="4">
        <v>10</v>
      </c>
      <c r="C24" s="21"/>
      <c r="D24" s="21"/>
    </row>
    <row r="25" spans="1:6" ht="15.75" thickBot="1">
      <c r="A25" s="4">
        <v>11</v>
      </c>
      <c r="B25" s="1" t="str">
        <f>'Link In'!C9</f>
        <v>Forecasted Year at Present Rates</v>
      </c>
      <c r="E25" s="87">
        <f>E15</f>
        <v>626717</v>
      </c>
    </row>
    <row r="26" spans="1:6" ht="15.75" thickTop="1">
      <c r="A26" s="4">
        <v>12</v>
      </c>
    </row>
    <row r="27" spans="1:6">
      <c r="A27" s="4">
        <v>13</v>
      </c>
    </row>
    <row r="35" spans="4:4">
      <c r="D35" s="37"/>
    </row>
  </sheetData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87457-2154-4407-A953-AACE953BAE43}">
  <sheetPr>
    <pageSetUpPr fitToPage="1"/>
  </sheetPr>
  <dimension ref="A1:P37"/>
  <sheetViews>
    <sheetView workbookViewId="0">
      <pane ySplit="17" topLeftCell="A18" activePane="bottomLeft" state="frozen"/>
      <selection pane="bottomLeft" activeCell="H13" sqref="H13"/>
    </sheetView>
  </sheetViews>
  <sheetFormatPr defaultRowHeight="15"/>
  <cols>
    <col min="1" max="1" width="18.7109375" customWidth="1"/>
    <col min="2" max="2" width="15.42578125" customWidth="1"/>
    <col min="3" max="3" width="20.140625" customWidth="1"/>
    <col min="4" max="4" width="15" bestFit="1" customWidth="1"/>
    <col min="5" max="5" width="16.7109375" customWidth="1"/>
    <col min="6" max="6" width="14.85546875" customWidth="1"/>
    <col min="7" max="7" width="17.7109375" customWidth="1"/>
    <col min="8" max="8" width="13.85546875" bestFit="1" customWidth="1"/>
    <col min="9" max="9" width="15.140625" customWidth="1"/>
    <col min="10" max="13" width="14.5703125" customWidth="1"/>
    <col min="14" max="14" width="14.5703125" bestFit="1" customWidth="1"/>
    <col min="15" max="15" width="14.42578125" customWidth="1"/>
    <col min="16" max="16" width="14.28515625" customWidth="1"/>
    <col min="17" max="17" width="14.5703125" bestFit="1" customWidth="1"/>
    <col min="18" max="18" width="4.140625" customWidth="1"/>
    <col min="19" max="20" width="13.85546875" bestFit="1" customWidth="1"/>
  </cols>
  <sheetData>
    <row r="1" spans="1:9">
      <c r="A1" s="1" t="s">
        <v>6</v>
      </c>
      <c r="C1" s="1"/>
      <c r="D1" s="1"/>
      <c r="E1" s="1"/>
      <c r="H1" s="2" t="str">
        <f>'Link In'!A25</f>
        <v>W/P - 3-10</v>
      </c>
    </row>
    <row r="2" spans="1:9">
      <c r="A2" s="1" t="s">
        <v>7</v>
      </c>
      <c r="C2" s="1"/>
      <c r="D2" s="1"/>
      <c r="E2" s="1"/>
      <c r="H2" s="2" t="str">
        <f ca="1">RIGHT(CELL("filename",$A$1),LEN(CELL("filename",$A$1))-SEARCH("\O&amp;M",CELL("filename",$A$1),1))</f>
        <v>O&amp;M\[KAWC 2025 Rate Case - Uncollectibles Expense Exhibit.xlsx]Workpaper</v>
      </c>
    </row>
    <row r="3" spans="1:9">
      <c r="A3" s="1"/>
      <c r="C3" s="1"/>
      <c r="D3" s="1"/>
      <c r="E3" s="1"/>
      <c r="I3" s="2"/>
    </row>
    <row r="4" spans="1:9">
      <c r="A4" s="85" t="s">
        <v>17</v>
      </c>
      <c r="B4" s="88"/>
      <c r="C4" s="85"/>
      <c r="D4" s="85"/>
      <c r="E4" s="85"/>
      <c r="F4" s="85"/>
      <c r="G4" s="85"/>
      <c r="H4" s="85"/>
      <c r="I4" s="35"/>
    </row>
    <row r="5" spans="1:9">
      <c r="A5" s="85" t="str">
        <f>'Link In'!A3</f>
        <v>Case No. 2025-00122</v>
      </c>
      <c r="B5" s="88"/>
      <c r="C5" s="85"/>
      <c r="D5" s="85"/>
      <c r="E5" s="85"/>
      <c r="F5" s="85"/>
      <c r="G5" s="85"/>
      <c r="H5" s="85"/>
      <c r="I5" s="35"/>
    </row>
    <row r="6" spans="1:9">
      <c r="A6" s="85" t="str">
        <f>'Link In'!A7</f>
        <v>Base Year (12 Months Ending August 31, 2025)</v>
      </c>
      <c r="B6" s="88"/>
      <c r="C6" s="85"/>
      <c r="D6" s="85"/>
      <c r="E6" s="85"/>
      <c r="F6" s="85"/>
      <c r="G6" s="85"/>
      <c r="H6" s="85"/>
      <c r="I6" s="35"/>
    </row>
    <row r="7" spans="1:9">
      <c r="A7" s="85" t="str">
        <f>'Link In'!A9</f>
        <v>Forecast Year (12 Months Ending December 31, 2026)</v>
      </c>
      <c r="B7" s="88"/>
      <c r="C7" s="85"/>
      <c r="D7" s="85"/>
      <c r="E7" s="85"/>
      <c r="F7" s="85"/>
      <c r="G7" s="85"/>
      <c r="H7" s="85"/>
      <c r="I7" s="35"/>
    </row>
    <row r="8" spans="1:9">
      <c r="A8" s="85" t="str">
        <f>'Link In'!A22</f>
        <v>Uncollectible Accounts</v>
      </c>
      <c r="B8" s="88"/>
      <c r="C8" s="85"/>
      <c r="D8" s="85"/>
      <c r="E8" s="85"/>
      <c r="F8" s="85"/>
      <c r="G8" s="85"/>
      <c r="H8" s="85"/>
      <c r="I8" s="35"/>
    </row>
    <row r="9" spans="1:9">
      <c r="B9" s="35"/>
      <c r="C9" s="35"/>
      <c r="D9" s="35"/>
      <c r="E9" s="35"/>
      <c r="F9" s="35"/>
      <c r="G9" s="35"/>
      <c r="H9" s="35"/>
      <c r="I9" s="35"/>
    </row>
    <row r="10" spans="1:9">
      <c r="B10" s="35"/>
      <c r="C10" s="35"/>
      <c r="D10" s="35"/>
      <c r="E10" s="35"/>
      <c r="F10" s="35"/>
      <c r="G10" s="35"/>
      <c r="H10" s="35"/>
      <c r="I10" s="35"/>
    </row>
    <row r="11" spans="1:9">
      <c r="A11" s="1" t="str">
        <f>'Link In'!A22</f>
        <v>Uncollectible Accounts</v>
      </c>
      <c r="C11" s="1"/>
      <c r="D11" s="1"/>
      <c r="E11" s="1"/>
      <c r="F11" s="1"/>
      <c r="G11" s="1"/>
      <c r="H11" s="1"/>
      <c r="I11" s="1"/>
    </row>
    <row r="12" spans="1:9">
      <c r="A12" s="1" t="str">
        <f>'Link In'!A20</f>
        <v>Witness Responsible:   Robert Prendergast</v>
      </c>
    </row>
    <row r="13" spans="1:9">
      <c r="A13" s="15" t="str">
        <f>'Link In'!A15</f>
        <v>Type of Filing: __X__ Original  _____ Updated  _____ Revised</v>
      </c>
    </row>
    <row r="17" spans="1:16" ht="15.75" thickBot="1">
      <c r="A17" s="32" t="s">
        <v>0</v>
      </c>
      <c r="B17" s="32" t="s">
        <v>1</v>
      </c>
      <c r="C17" s="33"/>
      <c r="D17" s="33"/>
      <c r="E17" s="33"/>
      <c r="F17" s="34"/>
      <c r="G17" s="34"/>
      <c r="H17" s="34"/>
    </row>
    <row r="18" spans="1:16">
      <c r="A18" s="4">
        <v>1</v>
      </c>
      <c r="C18" s="46" t="s">
        <v>26</v>
      </c>
      <c r="D18" s="46" t="s">
        <v>27</v>
      </c>
      <c r="E18" s="46" t="s">
        <v>28</v>
      </c>
      <c r="G18" s="46" t="s">
        <v>29</v>
      </c>
    </row>
    <row r="19" spans="1:16">
      <c r="A19" s="4">
        <v>2</v>
      </c>
      <c r="B19" s="76">
        <v>2022</v>
      </c>
      <c r="C19" s="21">
        <f>'Link In'!M53</f>
        <v>368859.37</v>
      </c>
      <c r="D19" s="21">
        <f>-'Link In'!M86</f>
        <v>105964019.18999998</v>
      </c>
      <c r="E19" s="45">
        <f>C19/D19</f>
        <v>3.480986969158017E-3</v>
      </c>
    </row>
    <row r="20" spans="1:16">
      <c r="A20" s="4">
        <v>3</v>
      </c>
      <c r="B20" s="76">
        <v>2023</v>
      </c>
      <c r="C20" s="21">
        <f>'Link In'!N53</f>
        <v>598720.53</v>
      </c>
      <c r="D20" s="21">
        <f>-'Link In'!N86</f>
        <v>110663055.05999999</v>
      </c>
      <c r="E20" s="45">
        <f>C20/D20</f>
        <v>5.4103018362847656E-3</v>
      </c>
    </row>
    <row r="21" spans="1:16">
      <c r="A21" s="4">
        <v>4</v>
      </c>
      <c r="B21" s="4">
        <v>2024</v>
      </c>
      <c r="C21" s="21">
        <f>'Link In'!O53</f>
        <v>605964.07000000007</v>
      </c>
      <c r="D21" s="21">
        <f>-'Link In'!O86</f>
        <v>120581152.11</v>
      </c>
      <c r="E21" s="45">
        <f>C21/D21</f>
        <v>5.0253630803528074E-3</v>
      </c>
      <c r="J21" s="18"/>
    </row>
    <row r="22" spans="1:16">
      <c r="A22" s="4">
        <v>5</v>
      </c>
      <c r="C22" s="28">
        <f>SUM(C19:C21)</f>
        <v>1573543.9700000002</v>
      </c>
      <c r="D22" s="28">
        <f>SUM(D19:D21)</f>
        <v>337208226.35999995</v>
      </c>
      <c r="E22" s="70">
        <f>SUM(C19:C21)/SUM(D19:D21)</f>
        <v>4.6663866625842668E-3</v>
      </c>
      <c r="F22" t="s">
        <v>33</v>
      </c>
      <c r="J22" s="18"/>
    </row>
    <row r="23" spans="1:16">
      <c r="A23" s="4">
        <v>6</v>
      </c>
      <c r="E23" s="45"/>
      <c r="J23" s="18"/>
    </row>
    <row r="24" spans="1:16">
      <c r="A24" s="4">
        <v>7</v>
      </c>
      <c r="B24" t="s">
        <v>38</v>
      </c>
      <c r="D24" s="22">
        <f>E30</f>
        <v>134304528.19999999</v>
      </c>
      <c r="E24" s="59">
        <f>E22</f>
        <v>4.6663866625842668E-3</v>
      </c>
      <c r="G24" s="22">
        <f>ROUND(+D24*E24,0)</f>
        <v>626717</v>
      </c>
      <c r="J24" s="18"/>
    </row>
    <row r="25" spans="1:16">
      <c r="A25" s="4">
        <v>8</v>
      </c>
      <c r="D25" s="22"/>
      <c r="E25" s="59"/>
      <c r="G25" s="22"/>
      <c r="J25" s="18"/>
    </row>
    <row r="26" spans="1:16" ht="15.75" thickBot="1">
      <c r="A26" s="4">
        <v>9</v>
      </c>
      <c r="B26" t="s">
        <v>30</v>
      </c>
      <c r="D26" s="22"/>
      <c r="E26" s="59"/>
      <c r="G26" s="47">
        <f>SUM(G24:G25)</f>
        <v>626717</v>
      </c>
      <c r="J26" s="18"/>
    </row>
    <row r="27" spans="1:16" ht="15.75" thickTop="1">
      <c r="A27" s="4">
        <v>10</v>
      </c>
      <c r="D27" s="22"/>
      <c r="E27" s="59"/>
      <c r="G27" s="22"/>
      <c r="J27" s="18"/>
    </row>
    <row r="28" spans="1:16">
      <c r="A28" s="4">
        <v>11</v>
      </c>
      <c r="B28" s="1" t="s">
        <v>36</v>
      </c>
    </row>
    <row r="29" spans="1:16" ht="60">
      <c r="A29" s="4">
        <v>12</v>
      </c>
      <c r="B29" s="56"/>
      <c r="C29" s="57" t="str">
        <f>'Link Out'!D1</f>
        <v>Mar 25 - Aug 25 Forecast</v>
      </c>
      <c r="D29" s="58">
        <v>2026</v>
      </c>
      <c r="E29" s="58" t="s">
        <v>43</v>
      </c>
      <c r="F29" s="58">
        <f>D29+1</f>
        <v>2027</v>
      </c>
      <c r="G29" s="58">
        <f>F29+1</f>
        <v>2028</v>
      </c>
      <c r="H29" s="58">
        <f>G29+1</f>
        <v>2029</v>
      </c>
    </row>
    <row r="30" spans="1:16" ht="15.75" thickBot="1">
      <c r="A30" s="4">
        <v>13</v>
      </c>
      <c r="B30" s="22"/>
      <c r="C30" s="47">
        <f>'Link In'!A95</f>
        <v>68756809.304999992</v>
      </c>
      <c r="D30" s="47">
        <f>'Link In'!B95</f>
        <v>134304528.19999999</v>
      </c>
      <c r="E30" s="47">
        <f>'Link In'!C95</f>
        <v>134304528.19999999</v>
      </c>
      <c r="F30" s="47">
        <f>'Link In'!D95</f>
        <v>135108598.52000001</v>
      </c>
      <c r="G30" s="47">
        <f>'Link In'!E95</f>
        <v>135910340.50999999</v>
      </c>
      <c r="H30" s="47">
        <f>'Link In'!F95</f>
        <v>136709782.85999998</v>
      </c>
    </row>
    <row r="31" spans="1:16" ht="15.75" thickTop="1">
      <c r="A31" s="4">
        <v>14</v>
      </c>
    </row>
    <row r="32" spans="1:16">
      <c r="A32" s="4">
        <v>15</v>
      </c>
      <c r="B32" s="1" t="s">
        <v>37</v>
      </c>
      <c r="C32" s="55"/>
      <c r="P32" s="55"/>
    </row>
    <row r="33" spans="1:14">
      <c r="A33" s="4">
        <v>16</v>
      </c>
      <c r="D33" s="55"/>
      <c r="E33" s="55"/>
      <c r="K33" s="51"/>
      <c r="L33" s="51"/>
      <c r="M33" s="51"/>
      <c r="N33" s="51"/>
    </row>
    <row r="34" spans="1:14" ht="62.25" customHeight="1">
      <c r="A34" s="4">
        <v>17</v>
      </c>
      <c r="C34" s="57" t="str">
        <f>C29</f>
        <v>Mar 25 - Aug 25 Forecast</v>
      </c>
      <c r="D34" s="57">
        <f>D29</f>
        <v>2026</v>
      </c>
      <c r="E34" s="57" t="str">
        <f>E29</f>
        <v>Forecast Year (12 Months Ending December 31, 2026)</v>
      </c>
      <c r="F34" s="57">
        <f t="shared" ref="F34:H34" si="0">F29</f>
        <v>2027</v>
      </c>
      <c r="G34" s="57">
        <f t="shared" si="0"/>
        <v>2028</v>
      </c>
      <c r="H34" s="57">
        <f t="shared" si="0"/>
        <v>2029</v>
      </c>
    </row>
    <row r="35" spans="1:14" ht="15.75" thickBot="1">
      <c r="A35" s="4">
        <v>18</v>
      </c>
      <c r="C35" s="47">
        <f>ROUND(C30*$E$24,0)</f>
        <v>320846</v>
      </c>
      <c r="D35" s="89">
        <f>ROUND(D30*$E$24,0)</f>
        <v>626717</v>
      </c>
      <c r="E35" s="47">
        <f>G26</f>
        <v>626717</v>
      </c>
      <c r="F35" s="47">
        <f t="shared" ref="F35:H35" si="1">ROUND(F30*$E$24,0)</f>
        <v>630469</v>
      </c>
      <c r="G35" s="47">
        <f t="shared" si="1"/>
        <v>634210</v>
      </c>
      <c r="H35" s="47">
        <f t="shared" si="1"/>
        <v>637941</v>
      </c>
      <c r="K35" s="52"/>
      <c r="L35" s="1"/>
    </row>
    <row r="36" spans="1:14" ht="15.75" thickTop="1"/>
    <row r="37" spans="1:14">
      <c r="C37" s="55"/>
      <c r="E37" s="21"/>
    </row>
  </sheetData>
  <printOptions horizontalCentered="1" verticalCentered="1"/>
  <pageMargins left="0.75" right="0.75" top="0.75" bottom="0.75" header="0.3" footer="0.3"/>
  <pageSetup scale="84" orientation="landscape" blackAndWhite="1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4QVSNHSJP2QR-935301945-43145</_dlc_DocId>
    <_dlc_DocIdUrl xmlns="00c1cf47-8665-4c73-8994-ff3a5e26da0f">
      <Url>https://amwater.sharepoint.com/sites/sers/KY/_layouts/15/DocIdRedir.aspx?ID=4QVSNHSJP2QR-935301945-43145</Url>
      <Description>4QVSNHSJP2QR-935301945-43145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9B6FB9-C290-4664-9DDA-24D2BA85113D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00c1cf47-8665-4c73-8994-ff3a5e26da0f"/>
    <ds:schemaRef ds:uri="2fe6fb52-c0a5-4a92-a842-c78f204765c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024859C-87AD-496A-B6FB-1EC740CB15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2ACC5C-9F63-4E60-9B50-5B4E842E1B4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2BEC873-8457-43B7-919C-33FFDD2060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Link In</vt:lpstr>
      <vt:lpstr>Link Out</vt:lpstr>
      <vt:lpstr>Summary by Account</vt:lpstr>
      <vt:lpstr>Exhibit</vt:lpstr>
      <vt:lpstr>Workpaper</vt:lpstr>
      <vt:lpstr>Workpaper!Print_Area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2018-12-03T16:34:59Z</cp:lastPrinted>
  <dcterms:created xsi:type="dcterms:W3CDTF">2012-08-27T14:54:09Z</dcterms:created>
  <dcterms:modified xsi:type="dcterms:W3CDTF">2025-06-02T20:39:23Z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840981a0-bb1f-4ca4-92e4-89b41256c236</vt:lpwstr>
  </property>
</Properties>
</file>